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46\"/>
    </mc:Choice>
  </mc:AlternateContent>
  <bookViews>
    <workbookView xWindow="0" yWindow="0" windowWidth="2619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62" i="15" l="1"/>
  <c r="J29" i="15" l="1"/>
  <c r="AC27" i="15"/>
  <c r="AC28" i="15"/>
  <c r="AC29" i="15"/>
  <c r="AC30" i="15"/>
  <c r="AC24" i="15"/>
  <c r="AB25" i="15"/>
  <c r="AB26" i="15"/>
  <c r="AB27" i="15"/>
  <c r="AB28" i="15"/>
  <c r="AB30" i="15"/>
  <c r="AB24" i="15"/>
  <c r="AB29" i="15"/>
  <c r="F30" i="15"/>
  <c r="F24" i="15"/>
  <c r="H44" i="16" l="1"/>
  <c r="G44" i="16"/>
  <c r="G42" i="16"/>
  <c r="H43" i="16"/>
  <c r="H39" i="16" l="1"/>
  <c r="G40" i="16" s="1"/>
  <c r="H40" i="16" s="1"/>
  <c r="G43" i="16" s="1"/>
  <c r="H42" i="16" l="1"/>
  <c r="G47" i="16"/>
  <c r="N59" i="15"/>
  <c r="N72" i="15"/>
  <c r="AC59" i="15"/>
  <c r="AC72" i="15"/>
  <c r="AC62" i="15"/>
  <c r="N62" i="15"/>
  <c r="AC25" i="15"/>
  <c r="AC26" i="15"/>
  <c r="H47" i="16" l="1"/>
  <c r="H49" i="16" s="1"/>
  <c r="G50" i="16" s="1"/>
  <c r="H50" i="16" s="1"/>
  <c r="G49" i="16"/>
  <c r="G53" i="16" l="1"/>
  <c r="H53" i="16" s="1"/>
  <c r="B32" i="22" l="1"/>
  <c r="D53" i="16" l="1"/>
  <c r="D49" i="16"/>
  <c r="C49" i="16"/>
  <c r="D47" i="16"/>
  <c r="C47" i="16" s="1"/>
  <c r="D44" i="16" s="1"/>
  <c r="C44" i="16" s="1"/>
  <c r="D43" i="16" s="1"/>
  <c r="C43" i="16" s="1"/>
  <c r="D42" i="16" l="1"/>
  <c r="C42" i="16" s="1"/>
  <c r="D40" i="16"/>
  <c r="C40" i="16" s="1"/>
  <c r="D39" i="16" s="1"/>
  <c r="C39" i="16" s="1"/>
  <c r="B26" i="22"/>
  <c r="AE26"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B34" i="22" l="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<sst xmlns="http://schemas.openxmlformats.org/spreadsheetml/2006/main" count="1131" uniqueCount="649">
  <si>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</si>
  <si>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</si>
  <si>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</si>
  <si>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</si>
  <si>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</si>
  <si>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</si>
  <si>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</si>
  <si>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</si>
  <si>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</si>
  <si>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</si>
  <si>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</si>
  <si>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</si>
  <si>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</si>
  <si>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</si>
  <si>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</si>
  <si>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</si>
  <si>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</si>
  <si>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</si>
  <si>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</si>
  <si>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</si>
  <si>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</si>
  <si>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</si>
  <si>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</si>
  <si>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</si>
  <si>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</si>
  <si>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</si>
  <si>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</si>
  <si>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</si>
  <si>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</si>
  <si>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</si>
  <si>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</si>
  <si>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</si>
  <si>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</si>
  <si>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</si>
  <si>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</si>
  <si>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</si>
  <si>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</si>
  <si>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</si>
  <si>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</si>
  <si>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</si>
  <si>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</si>
  <si>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</si>
  <si>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</si>
  <si>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</si>
  <si>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</si>
  <si>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</si>
  <si>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</si>
  <si>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</si>
  <si>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</si>
  <si>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</si>
  <si>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</si>
  <si>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</si>
  <si>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</si>
  <si>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</si>
  <si>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</si>
  <si>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</si>
  <si>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</si>
  <si>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</si>
  <si>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</si>
  <si>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</si>
  <si>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</si>
  <si>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</si>
  <si>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</si>
  <si>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</si>
  <si>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</si>
  <si>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</si>
  <si>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</si>
  <si>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</si>
  <si>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</si>
  <si>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</si>
  <si>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</si>
  <si>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</si>
  <si>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</si>
  <si>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</si>
  <si>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</si>
  <si>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</si>
  <si>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</si>
  <si>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</si>
  <si>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</si>
  <si>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</si>
  <si>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</si>
  <si>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</si>
  <si>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</si>
  <si>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</si>
  <si>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</si>
  <si>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</si>
  <si>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</si>
  <si>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</si>
  <si>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</si>
  <si>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</si>
  <si>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</si>
  <si>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</si>
  <si>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</si>
  <si>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</si>
  <si>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</si>
  <si>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</si>
  <si>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</si>
  <si>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</si>
  <si>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</si>
  <si>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</si>
  <si>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</si>
  <si>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</si>
  <si>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</si>
  <si>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</si>
  <si>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</si>
  <si>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</si>
  <si>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</si>
  <si>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</si>
  <si>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</si>
  <si>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</si>
  <si>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</si>
  <si>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</si>
  <si>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</si>
  <si>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</si>
  <si>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</si>
  <si>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</si>
  <si>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</si>
  <si>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</si>
  <si>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</si>
  <si>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</si>
  <si>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</si>
  <si>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</si>
  <si>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</si>
  <si>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</si>
  <si>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</si>
  <si>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</si>
  <si>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</si>
  <si>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</si>
  <si>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</si>
  <si>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</si>
  <si>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</si>
  <si>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</si>
  <si>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</si>
  <si>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</si>
  <si>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</si>
  <si>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</si>
  <si>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</si>
  <si>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</si>
  <si>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</si>
  <si>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</si>
  <si>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</si>
  <si>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</si>
  <si>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</si>
  <si>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</si>
  <si>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</si>
  <si>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</si>
  <si>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</si>
  <si>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</si>
  <si>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</si>
  <si>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</si>
  <si>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</si>
  <si>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</si>
  <si>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</si>
  <si>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</si>
  <si>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</si>
  <si>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</si>
  <si>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</si>
  <si>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</si>
  <si>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</si>
  <si>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</si>
  <si>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</si>
  <si>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</si>
  <si>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</si>
  <si>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</si>
  <si>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</si>
  <si>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</si>
  <si>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</si>
  <si>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</si>
  <si>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</si>
  <si>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</si>
  <si>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</si>
  <si>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</si>
  <si>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</si>
  <si>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</si>
  <si>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</si>
  <si>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</si>
  <si>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</si>
  <si>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</si>
  <si>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</si>
  <si>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</si>
  <si>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</si>
  <si>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</si>
  <si>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</si>
  <si>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</si>
  <si>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</si>
  <si>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</si>
  <si>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</si>
  <si>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</si>
  <si>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</si>
  <si>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</si>
  <si>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</si>
  <si>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</si>
  <si>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</si>
  <si>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</si>
  <si>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</si>
  <si>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</si>
  <si>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</si>
  <si>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</si>
  <si>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</si>
  <si>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</si>
  <si>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</si>
  <si>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</si>
  <si>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</si>
  <si>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</si>
  <si>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</si>
  <si>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</si>
  <si>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</si>
  <si>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</si>
  <si>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</si>
  <si>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</si>
  <si>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</si>
  <si>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</si>
  <si>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</si>
  <si>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</si>
  <si>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</si>
  <si>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</si>
  <si>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</si>
  <si>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</si>
  <si>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</si>
  <si>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</si>
  <si>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</si>
  <si>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</si>
  <si>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</si>
  <si>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</si>
  <si>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</si>
  <si>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</si>
  <si>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</si>
  <si>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</si>
  <si>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</si>
  <si>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</si>
  <si>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</si>
  <si>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</si>
  <si>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</si>
  <si>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</si>
  <si>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</si>
  <si>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</si>
  <si>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</si>
  <si>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</si>
  <si>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</si>
  <si>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</si>
  <si>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</si>
  <si>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</si>
  <si>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</si>
  <si>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</si>
  <si>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</si>
  <si>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</si>
  <si>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</si>
  <si>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</si>
  <si>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</si>
  <si>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</si>
  <si>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</si>
  <si>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</si>
  <si>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</si>
  <si>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</si>
  <si>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</si>
  <si>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</si>
  <si>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</si>
  <si>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</si>
  <si>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</si>
  <si>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</si>
  <si>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</si>
  <si>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</si>
  <si>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</si>
  <si>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</si>
  <si>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</si>
  <si>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</si>
  <si>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</si>
  <si>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</si>
  <si>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</si>
  <si>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</si>
  <si>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</si>
  <si>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</si>
  <si>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</si>
  <si>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</si>
  <si>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</si>
  <si>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</si>
  <si>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</si>
  <si>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</si>
  <si>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</si>
  <si>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</si>
  <si>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</si>
  <si>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</si>
  <si>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</si>
  <si>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</si>
  <si>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</si>
  <si>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</si>
  <si>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</si>
  <si>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</si>
  <si>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</si>
  <si>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</si>
  <si>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</si>
  <si>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</si>
  <si>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</si>
  <si>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</si>
  <si>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</si>
  <si>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</si>
  <si>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</si>
  <si>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</si>
  <si>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</si>
  <si>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</si>
  <si>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</si>
  <si>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</si>
  <si>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</si>
  <si>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</si>
  <si>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</si>
  <si>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</si>
  <si>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</si>
  <si>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</si>
  <si>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</si>
  <si>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</si>
  <si>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</si>
  <si>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</si>
  <si>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</si>
  <si>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</si>
  <si>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</si>
  <si>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</si>
  <si>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</si>
  <si>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</si>
  <si>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</si>
  <si>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</si>
  <si>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</si>
  <si>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</si>
  <si>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</si>
  <si>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</si>
  <si>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</si>
  <si>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</si>
  <si>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</si>
  <si>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</si>
  <si>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</si>
  <si>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</si>
  <si>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</si>
  <si>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</si>
  <si>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</si>
  <si>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</si>
  <si>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</si>
  <si>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</si>
  <si>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</si>
  <si>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</si>
  <si>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</si>
  <si>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</si>
  <si>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</si>
  <si>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</si>
  <si>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</si>
  <si>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</si>
  <si>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</si>
  <si>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</si>
  <si>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</si>
  <si>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</si>
  <si>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</si>
  <si>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</si>
  <si>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</si>
  <si>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</si>
  <si>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</si>
  <si>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</si>
  <si>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</si>
  <si>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</si>
  <si>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</si>
  <si>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</si>
  <si>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</si>
  <si>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</si>
  <si>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</si>
  <si>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</si>
  <si>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</si>
  <si>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</si>
  <si>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</si>
  <si>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</si>
  <si>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</si>
  <si>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</si>
  <si>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</si>
  <si>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</si>
  <si>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</si>
  <si>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</si>
  <si>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</si>
  <si>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</si>
  <si>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</si>
  <si>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</si>
  <si>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</si>
  <si>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</si>
  <si>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</si>
  <si>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</si>
  <si>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</si>
  <si>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</si>
  <si>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</si>
  <si>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</si>
  <si>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</si>
  <si>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</si>
  <si>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</si>
  <si>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</si>
  <si>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</si>
  <si>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</si>
  <si>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</si>
  <si>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</si>
  <si>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</si>
  <si>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</si>
  <si>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</si>
  <si>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</si>
  <si>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</si>
  <si>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</si>
  <si>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</si>
  <si>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</si>
  <si>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</si>
  <si>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</si>
  <si>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</si>
  <si>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</si>
  <si>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</si>
  <si>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</si>
  <si>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</si>
  <si>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</si>
  <si>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</si>
  <si>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</si>
  <si>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</si>
  <si>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</si>
  <si>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</si>
  <si>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</si>
  <si>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</si>
  <si>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</si>
  <si>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</si>
  <si>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</si>
  <si>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</si>
  <si>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</si>
  <si>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</si>
  <si>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</si>
  <si>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</si>
  <si>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</si>
  <si>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</si>
  <si>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</si>
  <si>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</si>
  <si>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</si>
  <si>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</si>
  <si>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</si>
  <si>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</si>
  <si>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</si>
  <si>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</si>
  <si>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</si>
  <si>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</si>
  <si>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</si>
  <si>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</si>
  <si>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</si>
  <si>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</si>
  <si>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</si>
  <si>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</si>
  <si>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</si>
  <si>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</si>
  <si>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</si>
  <si>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</si>
  <si>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</si>
  <si>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</si>
  <si>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</si>
  <si>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</si>
  <si>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</si>
  <si>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</si>
  <si>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</si>
  <si>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</si>
  <si>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</si>
  <si>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</si>
  <si>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</si>
  <si>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</si>
  <si>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</si>
  <si>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</si>
  <si>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</si>
  <si>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</si>
  <si>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</si>
  <si>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</si>
  <si>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</si>
  <si>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</si>
  <si>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</si>
  <si>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</si>
  <si>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</si>
  <si>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</si>
  <si>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</si>
  <si>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</si>
  <si>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</si>
  <si>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</si>
  <si>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</si>
  <si>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</si>
  <si>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</si>
  <si>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</si>
  <si>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</si>
  <si>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</si>
  <si>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</si>
  <si>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</si>
  <si>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</si>
  <si>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</si>
  <si>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</si>
  <si>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</si>
  <si>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</si>
  <si>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</si>
  <si>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</si>
  <si>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</si>
  <si>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</si>
  <si>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</si>
  <si>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</si>
  <si>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</si>
  <si>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</si>
  <si>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</si>
  <si>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</si>
  <si>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</si>
  <si>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</si>
  <si>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</si>
  <si>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</si>
  <si>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</si>
  <si>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</si>
  <si>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</si>
  <si>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</si>
  <si>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</si>
  <si>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</si>
  <si>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</si>
  <si>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</si>
  <si>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</si>
  <si>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</si>
  <si>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</si>
  <si>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</si>
  <si>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</si>
  <si>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</si>
  <si>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</si>
  <si>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</si>
  <si>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</si>
  <si>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</si>
  <si>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</si>
  <si>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</si>
  <si>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</si>
  <si>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</si>
  <si>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</si>
  <si>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</si>
  <si>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</si>
  <si>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</si>
  <si>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</si>
  <si>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</si>
  <si>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</si>
  <si>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</si>
  <si>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</si>
  <si>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</si>
  <si>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</si>
  <si>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</si>
  <si>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</si>
  <si>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</si>
  <si>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</si>
  <si>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</si>
  <si>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</si>
  <si>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</si>
  <si>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</si>
  <si>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</si>
  <si>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</si>
  <si>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</si>
  <si>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</si>
  <si>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</si>
  <si>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</si>
  <si>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</si>
  <si>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</si>
  <si>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</si>
  <si>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</si>
  <si>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</si>
  <si>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</si>
  <si>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</si>
  <si>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</si>
  <si>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</si>
  <si>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</si>
  <si>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</si>
  <si>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База МРЭС, база ПРЭС, база РПБ, база КНБ</t>
  </si>
  <si>
    <t>Пуровский район</t>
  </si>
  <si>
    <t>Сметная стоимость проекта в ценах 2018 года с НДС, млн. руб.</t>
  </si>
  <si>
    <t xml:space="preserve">ИП Рыбалко Виктор Викторович договор </t>
  </si>
  <si>
    <t>Реконструкция и техперевооружение электросетевых объектов</t>
  </si>
  <si>
    <t>12.2019</t>
  </si>
  <si>
    <t>ПИР</t>
  </si>
  <si>
    <t xml:space="preserve">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
</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</si>
  <si>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</si>
  <si>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</si>
  <si>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</si>
  <si>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</si>
  <si>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</si>
  <si>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</si>
  <si>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</si>
  <si>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</si>
  <si>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</si>
  <si>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</si>
  <si>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</si>
  <si>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приказ об утверждении ПСД от 10.12.2018 № 08/02-18</t>
  </si>
  <si>
    <t>нд</t>
  </si>
  <si>
    <t>F_TP1800.PR.0046</t>
  </si>
  <si>
    <t>Филиал АО "Россети Тюмень" Ноябрьские электрические сети</t>
  </si>
  <si>
    <t>АО "Россети Тюмень"</t>
  </si>
  <si>
    <t>Реконструкция  производственных объектов (база МРЭС, база ПРЭС, база РПБ, база КНБ) (установка ТСО по программе "Антитеррор")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</si>
  <si>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</si>
  <si>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</si>
  <si>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</si>
  <si>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</si>
  <si>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</si>
  <si>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</si>
  <si>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</si>
  <si>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</si>
  <si>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</si>
  <si>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</si>
  <si>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</si>
  <si>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</si>
  <si>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</si>
  <si>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</si>
  <si>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</si>
  <si>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</si>
  <si>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</si>
  <si>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</si>
  <si>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</si>
  <si>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</si>
  <si>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</si>
  <si>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</si>
  <si>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</si>
  <si>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</si>
  <si>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</si>
  <si>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</si>
  <si>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</si>
  <si>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</si>
  <si>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</si>
  <si>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</si>
  <si>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</si>
  <si>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</si>
  <si>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</si>
  <si>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</si>
  <si>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</si>
  <si>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</si>
  <si>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</si>
  <si>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</si>
  <si>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</si>
  <si>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</si>
  <si>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</si>
  <si>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</si>
  <si>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</si>
  <si>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</si>
  <si>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</si>
  <si>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 08/12-18 от 08.06.2018 ИП Рыбалко Виктор Викторович в ценах 2018 года с НДС, млн. руб.</t>
  </si>
  <si>
    <t>1.12.</t>
  </si>
  <si>
    <t>3.7.</t>
  </si>
  <si>
    <t>Год раскрытия информации: 2022 год</t>
  </si>
  <si>
    <t>К</t>
  </si>
  <si>
    <t xml:space="preserve">План 2022 года </t>
  </si>
  <si>
    <t>Год 2023</t>
  </si>
  <si>
    <t>Год 2024</t>
  </si>
  <si>
    <t>Год 2025</t>
  </si>
  <si>
    <t>Год 2026</t>
  </si>
  <si>
    <t>Год 2027</t>
  </si>
  <si>
    <t xml:space="preserve"> по состоянию на 01.01.2021</t>
  </si>
  <si>
    <t>по состоянию на 01.01.2022</t>
  </si>
  <si>
    <t>5,06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</si>
  <si>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</si>
  <si>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</si>
  <si>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</si>
  <si>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</si>
  <si>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</si>
  <si>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)- 89.69 млн. руб.</t>
  </si>
  <si>
    <t>филиал АО Тюменьэнерго Ноябрьские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</si>
</sst>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i/>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Border="1" applyAlignment="1">
      <alignment horizontal="center" vertical="center" wrapText="1"/>
    </xf>
    <xf numFmtId="0" fontId="11" fillId="0" borderId="0" xfId="2" applyFont="1" applyAlignment="1">
      <alignment horizontal="right" vertical="center"/>
    </xf>
    <xf numFmtId="0" fontId="68" fillId="0" borderId="1" xfId="0" applyFont="1" applyFill="1" applyBorder="1" applyAlignment="1">
      <alignment wrapText="1"/>
    </xf>
    <xf numFmtId="0" fontId="7" fillId="0" borderId="1" xfId="1" applyFont="1" applyBorder="1" applyAlignment="1">
      <alignment horizontal="center"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8" xfId="0" applyFont="1" applyBorder="1" applyAlignment="1">
      <alignment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0" fontId="69" fillId="26" borderId="1" xfId="49" applyFont="1" applyFill="1" applyBorder="1" applyAlignment="1">
      <alignment horizontal="center" vertical="center"/>
    </xf>
    <xf numFmtId="49" fontId="70" fillId="26" borderId="1" xfId="0" applyNumberFormat="1" applyFont="1" applyFill="1" applyBorder="1" applyAlignment="1">
      <alignment horizontal="center" vertical="center" wrapText="1"/>
    </xf>
    <xf numFmtId="3" fontId="70" fillId="26" borderId="1" xfId="0" applyNumberFormat="1" applyFont="1" applyFill="1" applyBorder="1" applyAlignment="1">
      <alignment horizontal="center" vertical="center" wrapText="1"/>
    </xf>
    <xf numFmtId="0" fontId="69" fillId="26" borderId="0" xfId="49" applyFont="1" applyFill="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1" xfId="0" applyFont="1" applyBorder="1"/>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3" fillId="0" borderId="3" xfId="0" applyNumberFormat="1" applyFont="1" applyBorder="1" applyAlignment="1">
      <alignment horizontal="right" wrapText="1"/>
    </xf>
    <xf numFmtId="4" fontId="11" fillId="0" borderId="1" xfId="0" applyNumberFormat="1" applyFont="1" applyFill="1" applyBorder="1" applyAlignment="1">
      <alignment horizontal="right" wrapText="1"/>
    </xf>
    <xf numFmtId="4" fontId="11" fillId="0" borderId="2" xfId="0" applyNumberFormat="1" applyFont="1" applyFill="1" applyBorder="1" applyAlignment="1">
      <alignment horizontal="right" wrapText="1"/>
    </xf>
    <xf numFmtId="4" fontId="11" fillId="0" borderId="3"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70" applyFont="1" applyFill="1" applyBorder="1" applyAlignment="1">
      <alignment horizontal="center" vertical="center" wrapText="1"/>
    </xf>
    <xf numFmtId="0" fontId="43" fillId="0" borderId="52"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02" t="s">
        <v>631</v>
      </c>
      <c r="B5" s="302"/>
      <c r="C5" s="302"/>
      <c r="D5" s="175"/>
      <c r="E5" s="175"/>
      <c r="F5" s="175"/>
      <c r="G5" s="175"/>
    </row>
    <row r="6" spans="1:19" s="12" customFormat="1" ht="18.75" x14ac:dyDescent="0.3">
      <c r="A6" s="17"/>
      <c r="D6" s="16"/>
      <c r="E6" s="15"/>
    </row>
    <row r="7" spans="1:19" s="12" customFormat="1" ht="18.75" x14ac:dyDescent="0.2">
      <c r="A7" s="306" t="s">
        <v>10</v>
      </c>
      <c r="B7" s="306"/>
      <c r="C7" s="30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7" t="s">
        <v>581</v>
      </c>
      <c r="B9" s="307"/>
      <c r="C9" s="307"/>
      <c r="D9" s="8"/>
      <c r="E9" s="8"/>
      <c r="F9" s="13"/>
      <c r="G9" s="13"/>
      <c r="H9" s="13"/>
      <c r="I9" s="13"/>
      <c r="J9" s="13"/>
      <c r="K9" s="13"/>
      <c r="L9" s="13"/>
      <c r="M9" s="13"/>
      <c r="N9" s="13"/>
      <c r="O9" s="13"/>
      <c r="P9" s="13"/>
      <c r="Q9" s="13"/>
      <c r="R9" s="13"/>
      <c r="S9" s="13"/>
    </row>
    <row r="10" spans="1:19" s="12" customFormat="1" ht="18.75" x14ac:dyDescent="0.2">
      <c r="A10" s="303" t="s">
        <v>9</v>
      </c>
      <c r="B10" s="303"/>
      <c r="C10" s="30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7" t="s">
        <v>579</v>
      </c>
      <c r="B12" s="307"/>
      <c r="C12" s="307"/>
      <c r="D12" s="8"/>
      <c r="E12" s="8"/>
      <c r="F12" s="13"/>
      <c r="G12" s="13"/>
      <c r="H12" s="13"/>
      <c r="I12" s="13"/>
      <c r="J12" s="13"/>
      <c r="K12" s="13"/>
      <c r="L12" s="13"/>
      <c r="M12" s="13"/>
      <c r="N12" s="13"/>
      <c r="O12" s="13"/>
      <c r="P12" s="13"/>
      <c r="Q12" s="13"/>
      <c r="R12" s="13"/>
      <c r="S12" s="13"/>
    </row>
    <row r="13" spans="1:19" s="12" customFormat="1" ht="18.75" x14ac:dyDescent="0.2">
      <c r="A13" s="303" t="s">
        <v>8</v>
      </c>
      <c r="B13" s="303"/>
      <c r="C13" s="30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8" t="s">
        <v>582</v>
      </c>
      <c r="B15" s="308"/>
      <c r="C15" s="308"/>
      <c r="D15" s="8"/>
      <c r="E15" s="8"/>
      <c r="F15" s="8"/>
      <c r="G15" s="8"/>
      <c r="H15" s="8"/>
      <c r="I15" s="8"/>
      <c r="J15" s="8"/>
      <c r="K15" s="8"/>
      <c r="L15" s="8"/>
      <c r="M15" s="8"/>
      <c r="N15" s="8"/>
      <c r="O15" s="8"/>
      <c r="P15" s="8"/>
      <c r="Q15" s="8"/>
      <c r="R15" s="8"/>
      <c r="S15" s="8"/>
    </row>
    <row r="16" spans="1:19" s="3" customFormat="1" ht="15" customHeight="1" x14ac:dyDescent="0.2">
      <c r="A16" s="303" t="s">
        <v>7</v>
      </c>
      <c r="B16" s="303"/>
      <c r="C16" s="30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4" t="s">
        <v>532</v>
      </c>
      <c r="B18" s="305"/>
      <c r="C18" s="30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84" t="s">
        <v>548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549</v>
      </c>
      <c r="D23" s="29"/>
      <c r="E23" s="29"/>
      <c r="F23" s="28"/>
      <c r="G23" s="28"/>
      <c r="H23" s="28"/>
      <c r="I23" s="28"/>
      <c r="J23" s="28"/>
      <c r="K23" s="28"/>
      <c r="L23" s="28"/>
      <c r="M23" s="28"/>
      <c r="N23" s="28"/>
      <c r="O23" s="28"/>
      <c r="P23" s="28"/>
      <c r="Q23" s="27"/>
      <c r="R23" s="27"/>
      <c r="S23" s="27"/>
    </row>
    <row r="24" spans="1:19" s="3" customFormat="1" ht="22.5" customHeight="1" x14ac:dyDescent="0.2">
      <c r="A24" s="299"/>
      <c r="B24" s="300"/>
      <c r="C24" s="301"/>
      <c r="D24" s="29"/>
      <c r="E24" s="29"/>
      <c r="F24" s="28"/>
      <c r="G24" s="28"/>
      <c r="H24" s="28"/>
      <c r="I24" s="28"/>
      <c r="J24" s="28"/>
      <c r="K24" s="28"/>
      <c r="L24" s="28"/>
      <c r="M24" s="28"/>
      <c r="N24" s="28"/>
      <c r="O24" s="28"/>
      <c r="P24" s="28"/>
      <c r="Q24" s="27"/>
      <c r="R24" s="27"/>
      <c r="S24" s="27"/>
    </row>
    <row r="25" spans="1:19" s="31" customFormat="1" ht="58.5" customHeight="1" x14ac:dyDescent="0.2">
      <c r="A25" s="268" t="s">
        <v>63</v>
      </c>
      <c r="B25" s="269" t="s">
        <v>479</v>
      </c>
      <c r="C25" s="270" t="s">
        <v>576</v>
      </c>
      <c r="D25" s="34"/>
      <c r="E25" s="33"/>
      <c r="F25" s="33"/>
      <c r="G25" s="33"/>
      <c r="H25" s="33"/>
      <c r="I25" s="33"/>
      <c r="J25" s="33"/>
      <c r="K25" s="33"/>
      <c r="L25" s="33"/>
      <c r="M25" s="33"/>
      <c r="N25" s="33"/>
      <c r="O25" s="33"/>
      <c r="P25" s="32"/>
      <c r="Q25" s="32"/>
      <c r="R25" s="32"/>
      <c r="S25" s="32"/>
    </row>
    <row r="26" spans="1:19" s="31" customFormat="1" ht="42.75" customHeight="1" x14ac:dyDescent="0.2">
      <c r="A26" s="271" t="s">
        <v>62</v>
      </c>
      <c r="B26" s="272" t="s">
        <v>76</v>
      </c>
      <c r="C26" s="273" t="s">
        <v>554</v>
      </c>
      <c r="D26" s="34"/>
      <c r="E26" s="33"/>
      <c r="F26" s="33"/>
      <c r="G26" s="33"/>
      <c r="H26" s="33"/>
      <c r="I26" s="33"/>
      <c r="J26" s="33"/>
      <c r="K26" s="33"/>
      <c r="L26" s="33"/>
      <c r="M26" s="33"/>
      <c r="N26" s="33"/>
      <c r="O26" s="33"/>
      <c r="P26" s="32"/>
      <c r="Q26" s="32"/>
      <c r="R26" s="32"/>
      <c r="S26" s="32"/>
    </row>
    <row r="27" spans="1:19" s="31" customFormat="1" ht="51.75" customHeight="1" x14ac:dyDescent="0.2">
      <c r="A27" s="271" t="s">
        <v>60</v>
      </c>
      <c r="B27" s="272" t="s">
        <v>75</v>
      </c>
      <c r="C27" s="273" t="s">
        <v>559</v>
      </c>
      <c r="D27" s="34"/>
      <c r="E27" s="33"/>
      <c r="F27" s="33"/>
      <c r="G27" s="33"/>
      <c r="H27" s="33"/>
      <c r="I27" s="33"/>
      <c r="J27" s="33"/>
      <c r="K27" s="33"/>
      <c r="L27" s="33"/>
      <c r="M27" s="33"/>
      <c r="N27" s="33"/>
      <c r="O27" s="33"/>
      <c r="P27" s="32"/>
      <c r="Q27" s="32"/>
      <c r="R27" s="32"/>
      <c r="S27" s="32"/>
    </row>
    <row r="28" spans="1:19" s="31" customFormat="1" ht="42.75" customHeight="1" x14ac:dyDescent="0.2">
      <c r="A28" s="271" t="s">
        <v>59</v>
      </c>
      <c r="B28" s="272" t="s">
        <v>480</v>
      </c>
      <c r="C28" s="273" t="s">
        <v>553</v>
      </c>
      <c r="D28" s="34"/>
      <c r="E28" s="33"/>
      <c r="F28" s="33"/>
      <c r="G28" s="33"/>
      <c r="H28" s="33"/>
      <c r="I28" s="33"/>
      <c r="J28" s="33"/>
      <c r="K28" s="33"/>
      <c r="L28" s="33"/>
      <c r="M28" s="33"/>
      <c r="N28" s="33"/>
      <c r="O28" s="33"/>
      <c r="P28" s="32"/>
      <c r="Q28" s="32"/>
      <c r="R28" s="32"/>
      <c r="S28" s="32"/>
    </row>
    <row r="29" spans="1:19" s="31" customFormat="1" ht="51.75" customHeight="1" x14ac:dyDescent="0.2">
      <c r="A29" s="271" t="s">
        <v>57</v>
      </c>
      <c r="B29" s="272" t="s">
        <v>481</v>
      </c>
      <c r="C29" s="273" t="s">
        <v>553</v>
      </c>
      <c r="D29" s="34"/>
      <c r="E29" s="33"/>
      <c r="F29" s="33"/>
      <c r="G29" s="33"/>
      <c r="H29" s="33"/>
      <c r="I29" s="33"/>
      <c r="J29" s="33"/>
      <c r="K29" s="33"/>
      <c r="L29" s="33"/>
      <c r="M29" s="33"/>
      <c r="N29" s="33"/>
      <c r="O29" s="33"/>
      <c r="P29" s="32"/>
      <c r="Q29" s="32"/>
      <c r="R29" s="32"/>
      <c r="S29" s="32"/>
    </row>
    <row r="30" spans="1:19" s="31" customFormat="1" ht="51.75" customHeight="1" x14ac:dyDescent="0.2">
      <c r="A30" s="271" t="s">
        <v>55</v>
      </c>
      <c r="B30" s="272" t="s">
        <v>482</v>
      </c>
      <c r="C30" s="273" t="s">
        <v>553</v>
      </c>
      <c r="D30" s="34"/>
      <c r="E30" s="33"/>
      <c r="F30" s="33"/>
      <c r="G30" s="33"/>
      <c r="H30" s="33"/>
      <c r="I30" s="33"/>
      <c r="J30" s="33"/>
      <c r="K30" s="33"/>
      <c r="L30" s="33"/>
      <c r="M30" s="33"/>
      <c r="N30" s="33"/>
      <c r="O30" s="33"/>
      <c r="P30" s="32"/>
      <c r="Q30" s="32"/>
      <c r="R30" s="32"/>
      <c r="S30" s="32"/>
    </row>
    <row r="31" spans="1:19" s="31" customFormat="1" ht="51.75" customHeight="1" x14ac:dyDescent="0.2">
      <c r="A31" s="271" t="s">
        <v>74</v>
      </c>
      <c r="B31" s="272" t="s">
        <v>483</v>
      </c>
      <c r="C31" s="273" t="s">
        <v>553</v>
      </c>
      <c r="D31" s="34"/>
      <c r="E31" s="33"/>
      <c r="F31" s="33"/>
      <c r="G31" s="33"/>
      <c r="H31" s="33"/>
      <c r="I31" s="33"/>
      <c r="J31" s="33"/>
      <c r="K31" s="33"/>
      <c r="L31" s="33"/>
      <c r="M31" s="33"/>
      <c r="N31" s="33"/>
      <c r="O31" s="33"/>
      <c r="P31" s="32"/>
      <c r="Q31" s="32"/>
      <c r="R31" s="32"/>
      <c r="S31" s="32"/>
    </row>
    <row r="32" spans="1:19" s="31" customFormat="1" ht="51.75" customHeight="1" x14ac:dyDescent="0.2">
      <c r="A32" s="271" t="s">
        <v>72</v>
      </c>
      <c r="B32" s="272" t="s">
        <v>484</v>
      </c>
      <c r="C32" s="273" t="s">
        <v>553</v>
      </c>
      <c r="D32" s="34"/>
      <c r="E32" s="33"/>
      <c r="F32" s="33"/>
      <c r="G32" s="33"/>
      <c r="H32" s="33"/>
      <c r="I32" s="33"/>
      <c r="J32" s="33"/>
      <c r="K32" s="33"/>
      <c r="L32" s="33"/>
      <c r="M32" s="33"/>
      <c r="N32" s="33"/>
      <c r="O32" s="33"/>
      <c r="P32" s="32"/>
      <c r="Q32" s="32"/>
      <c r="R32" s="32"/>
      <c r="S32" s="32"/>
    </row>
    <row r="33" spans="1:19" s="31" customFormat="1" ht="101.25" customHeight="1" x14ac:dyDescent="0.2">
      <c r="A33" s="271" t="s">
        <v>71</v>
      </c>
      <c r="B33" s="272" t="s">
        <v>485</v>
      </c>
      <c r="C33" s="273" t="s">
        <v>623</v>
      </c>
      <c r="D33" s="34"/>
      <c r="E33" s="33"/>
      <c r="F33" s="33"/>
      <c r="G33" s="33"/>
      <c r="H33" s="33"/>
      <c r="I33" s="33"/>
      <c r="J33" s="33"/>
      <c r="K33" s="33"/>
      <c r="L33" s="33"/>
      <c r="M33" s="33"/>
      <c r="N33" s="33"/>
      <c r="O33" s="33"/>
      <c r="P33" s="32"/>
      <c r="Q33" s="32"/>
      <c r="R33" s="32"/>
      <c r="S33" s="32"/>
    </row>
    <row r="34" spans="1:19" ht="111" customHeight="1" x14ac:dyDescent="0.25">
      <c r="A34" s="271" t="s">
        <v>501</v>
      </c>
      <c r="B34" s="272" t="s">
        <v>486</v>
      </c>
      <c r="C34" s="273" t="s">
        <v>553</v>
      </c>
      <c r="D34" s="23"/>
      <c r="E34" s="23"/>
      <c r="F34" s="23"/>
      <c r="G34" s="23"/>
      <c r="H34" s="23"/>
      <c r="I34" s="23"/>
      <c r="J34" s="23"/>
      <c r="K34" s="23"/>
      <c r="L34" s="23"/>
      <c r="M34" s="23"/>
      <c r="N34" s="23"/>
      <c r="O34" s="23"/>
      <c r="P34" s="23"/>
      <c r="Q34" s="23"/>
      <c r="R34" s="23"/>
      <c r="S34" s="23"/>
    </row>
    <row r="35" spans="1:19" ht="58.5" customHeight="1" x14ac:dyDescent="0.25">
      <c r="A35" s="271" t="s">
        <v>489</v>
      </c>
      <c r="B35" s="272" t="s">
        <v>73</v>
      </c>
      <c r="C35" s="273" t="s">
        <v>553</v>
      </c>
      <c r="D35" s="23"/>
      <c r="E35" s="23"/>
      <c r="F35" s="23"/>
      <c r="G35" s="23"/>
      <c r="H35" s="23"/>
      <c r="I35" s="23"/>
      <c r="J35" s="23"/>
      <c r="K35" s="23"/>
      <c r="L35" s="23"/>
      <c r="M35" s="23"/>
      <c r="N35" s="23"/>
      <c r="O35" s="23"/>
      <c r="P35" s="23"/>
      <c r="Q35" s="23"/>
      <c r="R35" s="23"/>
      <c r="S35" s="23"/>
    </row>
    <row r="36" spans="1:19" ht="51.75" customHeight="1" x14ac:dyDescent="0.25">
      <c r="A36" s="271" t="s">
        <v>502</v>
      </c>
      <c r="B36" s="272" t="s">
        <v>487</v>
      </c>
      <c r="C36" s="273" t="s">
        <v>553</v>
      </c>
      <c r="D36" s="23"/>
      <c r="E36" s="23"/>
      <c r="F36" s="23"/>
      <c r="G36" s="23"/>
      <c r="H36" s="23"/>
      <c r="I36" s="23"/>
      <c r="J36" s="23"/>
      <c r="K36" s="23"/>
      <c r="L36" s="23"/>
      <c r="M36" s="23"/>
      <c r="N36" s="23"/>
      <c r="O36" s="23"/>
      <c r="P36" s="23"/>
      <c r="Q36" s="23"/>
      <c r="R36" s="23"/>
      <c r="S36" s="23"/>
    </row>
    <row r="37" spans="1:19" ht="43.5" customHeight="1" x14ac:dyDescent="0.25">
      <c r="A37" s="271" t="s">
        <v>490</v>
      </c>
      <c r="B37" s="272" t="s">
        <v>488</v>
      </c>
      <c r="C37" s="273" t="s">
        <v>624</v>
      </c>
      <c r="D37" s="23"/>
      <c r="E37" s="23"/>
      <c r="F37" s="23"/>
      <c r="G37" s="23"/>
      <c r="H37" s="23"/>
      <c r="I37" s="23"/>
      <c r="J37" s="23"/>
      <c r="K37" s="23"/>
      <c r="L37" s="23"/>
      <c r="M37" s="23"/>
      <c r="N37" s="23"/>
      <c r="O37" s="23"/>
      <c r="P37" s="23"/>
      <c r="Q37" s="23"/>
      <c r="R37" s="23"/>
      <c r="S37" s="23"/>
    </row>
    <row r="38" spans="1:19" ht="43.5" customHeight="1" x14ac:dyDescent="0.25">
      <c r="A38" s="271" t="s">
        <v>503</v>
      </c>
      <c r="B38" s="272" t="s">
        <v>239</v>
      </c>
      <c r="C38" s="273" t="s">
        <v>553</v>
      </c>
      <c r="D38" s="23"/>
      <c r="E38" s="23"/>
      <c r="F38" s="23"/>
      <c r="G38" s="23"/>
      <c r="H38" s="23"/>
      <c r="I38" s="23"/>
      <c r="J38" s="23"/>
      <c r="K38" s="23"/>
      <c r="L38" s="23"/>
      <c r="M38" s="23"/>
      <c r="N38" s="23"/>
      <c r="O38" s="23"/>
      <c r="P38" s="23"/>
      <c r="Q38" s="23"/>
      <c r="R38" s="23"/>
      <c r="S38" s="23"/>
    </row>
    <row r="39" spans="1:19" ht="23.25" customHeight="1" x14ac:dyDescent="0.25">
      <c r="A39" s="299"/>
      <c r="B39" s="300"/>
      <c r="C39" s="301"/>
      <c r="D39" s="23"/>
      <c r="E39" s="23"/>
      <c r="F39" s="23"/>
      <c r="G39" s="23"/>
      <c r="H39" s="23"/>
      <c r="I39" s="23"/>
      <c r="J39" s="23"/>
      <c r="K39" s="23"/>
      <c r="L39" s="23"/>
      <c r="M39" s="23"/>
      <c r="N39" s="23"/>
      <c r="O39" s="23"/>
      <c r="P39" s="23"/>
      <c r="Q39" s="23"/>
      <c r="R39" s="23"/>
      <c r="S39" s="23"/>
    </row>
    <row r="40" spans="1:19" ht="63" x14ac:dyDescent="0.25">
      <c r="A40" s="24" t="s">
        <v>491</v>
      </c>
      <c r="B40" s="39" t="s">
        <v>543</v>
      </c>
      <c r="C40" s="192" t="s">
        <v>647</v>
      </c>
      <c r="D40" s="2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84" t="s">
        <v>552</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84" t="s">
        <v>552</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84" t="s">
        <v>552</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84" t="s">
        <v>552</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84" t="s">
        <v>552</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84" t="s">
        <v>578</v>
      </c>
      <c r="D46" s="23"/>
      <c r="E46" s="23"/>
      <c r="F46" s="23"/>
      <c r="G46" s="23"/>
      <c r="H46" s="23"/>
      <c r="I46" s="23"/>
      <c r="J46" s="23"/>
      <c r="K46" s="23"/>
      <c r="L46" s="23"/>
      <c r="M46" s="23"/>
      <c r="N46" s="23"/>
      <c r="O46" s="23"/>
      <c r="P46" s="23"/>
      <c r="Q46" s="23"/>
      <c r="R46" s="23"/>
      <c r="S46" s="23"/>
    </row>
    <row r="47" spans="1:19" ht="18.75" customHeight="1" x14ac:dyDescent="0.25">
      <c r="A47" s="299"/>
      <c r="B47" s="300"/>
      <c r="C47" s="301"/>
      <c r="D47" s="23"/>
      <c r="E47" s="23"/>
      <c r="F47" s="23"/>
      <c r="G47" s="23"/>
      <c r="H47" s="23"/>
      <c r="I47" s="23"/>
      <c r="J47" s="23"/>
      <c r="K47" s="23"/>
      <c r="L47" s="23"/>
      <c r="M47" s="23"/>
      <c r="N47" s="23"/>
      <c r="O47" s="23"/>
      <c r="P47" s="23"/>
      <c r="Q47" s="23"/>
      <c r="R47" s="23"/>
      <c r="S47" s="23"/>
    </row>
    <row r="48" spans="1:19" ht="75.75" customHeight="1" x14ac:dyDescent="0.25">
      <c r="A48" s="268" t="s">
        <v>529</v>
      </c>
      <c r="B48" s="269" t="s">
        <v>626</v>
      </c>
      <c r="C48" s="274">
        <f>'6.2. Паспорт фин осв ввод'!AC24</f>
        <v>89.69</v>
      </c>
      <c r="D48" s="23"/>
      <c r="E48" s="23"/>
      <c r="F48" s="23"/>
      <c r="G48" s="23"/>
      <c r="H48" s="23"/>
      <c r="I48" s="23"/>
      <c r="J48" s="23"/>
      <c r="K48" s="23"/>
      <c r="L48" s="23"/>
      <c r="M48" s="23"/>
      <c r="N48" s="23"/>
      <c r="O48" s="23"/>
      <c r="P48" s="23"/>
      <c r="Q48" s="23"/>
      <c r="R48" s="23"/>
      <c r="S48" s="23"/>
    </row>
    <row r="49" spans="1:19" ht="71.25" customHeight="1" x14ac:dyDescent="0.25">
      <c r="A49" s="271" t="s">
        <v>495</v>
      </c>
      <c r="B49" s="272" t="s">
        <v>627</v>
      </c>
      <c r="C49" s="275">
        <f>'6.2. Паспорт фин осв ввод'!AC30</f>
        <v>75.430000000000007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0" t="str">
        <f>'1. паспорт местоположение'!A12:C12</f>
        <v>F_TP1800.PR.0046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506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6</v>
      </c>
      <c r="B19" s="309" t="s">
        <v>109</v>
      </c>
      <c r="C19" s="311" t="s">
        <v>401</v>
      </c>
      <c r="D19" s="309" t="s">
        <v>400</v>
      </c>
      <c r="E19" s="309" t="s">
        <v>108</v>
      </c>
      <c r="F19" s="309" t="s">
        <v>107</v>
      </c>
      <c r="G19" s="309" t="s">
        <v>396</v>
      </c>
      <c r="H19" s="309" t="s">
        <v>106</v>
      </c>
      <c r="I19" s="309" t="s">
        <v>105</v>
      </c>
      <c r="J19" s="309" t="s">
        <v>104</v>
      </c>
      <c r="K19" s="309" t="s">
        <v>103</v>
      </c>
      <c r="L19" s="309" t="s">
        <v>102</v>
      </c>
      <c r="M19" s="309" t="s">
        <v>101</v>
      </c>
      <c r="N19" s="309" t="s">
        <v>100</v>
      </c>
      <c r="O19" s="309" t="s">
        <v>99</v>
      </c>
      <c r="P19" s="309" t="s">
        <v>98</v>
      </c>
      <c r="Q19" s="309" t="s">
        <v>399</v>
      </c>
      <c r="R19" s="309"/>
      <c r="S19" s="313" t="s">
        <v>498</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1" t="s">
        <v>397</v>
      </c>
      <c r="R20" s="42" t="s">
        <v>398</v>
      </c>
      <c r="S20" s="313"/>
      <c r="T20" s="28"/>
      <c r="U20" s="28"/>
      <c r="V20" s="28"/>
      <c r="W20" s="28"/>
      <c r="X20" s="28"/>
      <c r="Y20" s="28"/>
      <c r="Z20" s="27"/>
      <c r="AA20" s="27"/>
      <c r="AB20" s="27"/>
    </row>
    <row r="21" spans="1:28" s="3" customFormat="1" ht="18.75" x14ac:dyDescent="0.2">
      <c r="A21" s="41">
        <v>1</v>
      </c>
      <c r="B21" s="45">
        <v>2</v>
      </c>
      <c r="C21" s="41">
        <v>3</v>
      </c>
      <c r="D21" s="45">
        <v>4</v>
      </c>
      <c r="E21" s="41">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499</v>
      </c>
      <c r="H22" s="45"/>
      <c r="I22" s="45"/>
      <c r="J22" s="45"/>
      <c r="K22" s="45"/>
      <c r="L22" s="45"/>
      <c r="M22" s="45"/>
      <c r="N22" s="45"/>
      <c r="O22" s="45"/>
      <c r="P22" s="45"/>
      <c r="Q22" s="37"/>
      <c r="R22" s="5"/>
      <c r="S22" s="166"/>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4"/>
      <c r="B25" s="45" t="s">
        <v>93</v>
      </c>
      <c r="C25" s="45"/>
      <c r="D25" s="45"/>
      <c r="E25" s="45" t="s">
        <v>92</v>
      </c>
      <c r="F25" s="45" t="s">
        <v>91</v>
      </c>
      <c r="G25" s="45" t="s">
        <v>500</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41"/>
      <c r="B29" s="45" t="s">
        <v>394</v>
      </c>
      <c r="C29" s="45"/>
      <c r="D29" s="45"/>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'2. паспорт  ТП'!A4:S4</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0" t="str">
        <f>'1. паспорт местоположение'!A12:C12</f>
        <v>F_TP1800.PR.0046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05" t="s">
        <v>511</v>
      </c>
      <c r="B19" s="305"/>
      <c r="C19" s="305"/>
      <c r="D19" s="305"/>
      <c r="E19" s="305"/>
      <c r="F19" s="305"/>
      <c r="G19" s="305"/>
      <c r="H19" s="305"/>
      <c r="I19" s="305"/>
      <c r="J19" s="305"/>
      <c r="K19" s="305"/>
      <c r="L19" s="305"/>
      <c r="M19" s="305"/>
      <c r="N19" s="305"/>
      <c r="O19" s="305"/>
      <c r="P19" s="305"/>
      <c r="Q19" s="305"/>
      <c r="R19" s="305"/>
      <c r="S19" s="305"/>
      <c r="T19" s="305"/>
    </row>
    <row r="20" spans="1:20" s="57"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6</v>
      </c>
      <c r="B21" s="318" t="s">
        <v>230</v>
      </c>
      <c r="C21" s="319"/>
      <c r="D21" s="322" t="s">
        <v>131</v>
      </c>
      <c r="E21" s="318" t="s">
        <v>540</v>
      </c>
      <c r="F21" s="319"/>
      <c r="G21" s="318" t="s">
        <v>280</v>
      </c>
      <c r="H21" s="319"/>
      <c r="I21" s="318" t="s">
        <v>130</v>
      </c>
      <c r="J21" s="319"/>
      <c r="K21" s="322" t="s">
        <v>129</v>
      </c>
      <c r="L21" s="318" t="s">
        <v>128</v>
      </c>
      <c r="M21" s="319"/>
      <c r="N21" s="318" t="s">
        <v>536</v>
      </c>
      <c r="O21" s="319"/>
      <c r="P21" s="322" t="s">
        <v>127</v>
      </c>
      <c r="Q21" s="328" t="s">
        <v>126</v>
      </c>
      <c r="R21" s="329"/>
      <c r="S21" s="328" t="s">
        <v>125</v>
      </c>
      <c r="T21" s="330"/>
    </row>
    <row r="22" spans="1:20" ht="204.75" customHeight="1" x14ac:dyDescent="0.25">
      <c r="A22" s="326"/>
      <c r="B22" s="320"/>
      <c r="C22" s="321"/>
      <c r="D22" s="324"/>
      <c r="E22" s="320"/>
      <c r="F22" s="321"/>
      <c r="G22" s="320"/>
      <c r="H22" s="321"/>
      <c r="I22" s="320"/>
      <c r="J22" s="321"/>
      <c r="K22" s="323"/>
      <c r="L22" s="320"/>
      <c r="M22" s="321"/>
      <c r="N22" s="320"/>
      <c r="O22" s="321"/>
      <c r="P22" s="323"/>
      <c r="Q22" s="94" t="s">
        <v>124</v>
      </c>
      <c r="R22" s="94" t="s">
        <v>510</v>
      </c>
      <c r="S22" s="94" t="s">
        <v>123</v>
      </c>
      <c r="T22" s="94" t="s">
        <v>122</v>
      </c>
    </row>
    <row r="23" spans="1:20" ht="51.75" customHeight="1" x14ac:dyDescent="0.25">
      <c r="A23" s="327"/>
      <c r="B23" s="173" t="s">
        <v>120</v>
      </c>
      <c r="C23" s="173" t="s">
        <v>121</v>
      </c>
      <c r="D23" s="323"/>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4" t="s">
        <v>120</v>
      </c>
      <c r="R23" s="94" t="s">
        <v>120</v>
      </c>
      <c r="S23" s="94" t="s">
        <v>120</v>
      </c>
      <c r="T23" s="94"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76"/>
      <c r="R30" s="59"/>
      <c r="S30" s="176"/>
      <c r="T30" s="59"/>
    </row>
    <row r="31" spans="1:20" s="57" customFormat="1" ht="24" customHeight="1" x14ac:dyDescent="0.25">
      <c r="A31" s="61"/>
      <c r="B31" s="59"/>
      <c r="C31" s="59"/>
      <c r="D31" s="59"/>
      <c r="E31" s="59"/>
      <c r="F31" s="59"/>
      <c r="G31" s="59"/>
      <c r="H31" s="59"/>
      <c r="I31" s="59"/>
      <c r="J31" s="58"/>
      <c r="K31" s="58"/>
      <c r="L31" s="58"/>
      <c r="M31" s="60"/>
      <c r="N31" s="60"/>
      <c r="O31" s="60"/>
      <c r="P31" s="58"/>
      <c r="Q31" s="176"/>
      <c r="R31" s="59"/>
      <c r="S31" s="176"/>
      <c r="T31" s="59"/>
    </row>
    <row r="32" spans="1:20" s="57" customFormat="1" ht="24" customHeight="1" x14ac:dyDescent="0.25">
      <c r="A32" s="61"/>
      <c r="B32" s="59"/>
      <c r="C32" s="59"/>
      <c r="D32" s="59"/>
      <c r="E32" s="59"/>
      <c r="F32" s="59"/>
      <c r="G32" s="59"/>
      <c r="H32" s="59"/>
      <c r="I32" s="59"/>
      <c r="J32" s="58"/>
      <c r="K32" s="58"/>
      <c r="L32" s="58"/>
      <c r="M32" s="60"/>
      <c r="N32" s="60"/>
      <c r="O32" s="60"/>
      <c r="P32" s="58"/>
      <c r="Q32" s="176"/>
      <c r="R32" s="59"/>
      <c r="S32" s="176"/>
      <c r="T32" s="59"/>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7" t="s">
        <v>544</v>
      </c>
      <c r="C37" s="317"/>
      <c r="D37" s="317"/>
      <c r="E37" s="317"/>
      <c r="F37" s="317"/>
      <c r="G37" s="317"/>
      <c r="H37" s="317"/>
      <c r="I37" s="317"/>
      <c r="J37" s="317"/>
      <c r="K37" s="317"/>
      <c r="L37" s="317"/>
      <c r="M37" s="317"/>
      <c r="N37" s="317"/>
      <c r="O37" s="317"/>
      <c r="P37" s="317"/>
      <c r="Q37" s="317"/>
      <c r="R37" s="31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509</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'3.1. паспорт Техсостояние ПС'!A6:T6</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F_TP1800.PR.0046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7" customFormat="1" ht="21" customHeight="1" x14ac:dyDescent="0.25"/>
    <row r="21" spans="1:27" ht="15.75" customHeight="1" x14ac:dyDescent="0.25">
      <c r="A21" s="332" t="s">
        <v>6</v>
      </c>
      <c r="B21" s="335" t="s">
        <v>520</v>
      </c>
      <c r="C21" s="336"/>
      <c r="D21" s="335" t="s">
        <v>522</v>
      </c>
      <c r="E21" s="336"/>
      <c r="F21" s="328" t="s">
        <v>103</v>
      </c>
      <c r="G21" s="330"/>
      <c r="H21" s="330"/>
      <c r="I21" s="329"/>
      <c r="J21" s="332" t="s">
        <v>523</v>
      </c>
      <c r="K21" s="335" t="s">
        <v>524</v>
      </c>
      <c r="L21" s="336"/>
      <c r="M21" s="335" t="s">
        <v>525</v>
      </c>
      <c r="N21" s="336"/>
      <c r="O21" s="335" t="s">
        <v>512</v>
      </c>
      <c r="P21" s="336"/>
      <c r="Q21" s="335" t="s">
        <v>136</v>
      </c>
      <c r="R21" s="336"/>
      <c r="S21" s="332" t="s">
        <v>135</v>
      </c>
      <c r="T21" s="332" t="s">
        <v>526</v>
      </c>
      <c r="U21" s="332" t="s">
        <v>521</v>
      </c>
      <c r="V21" s="335" t="s">
        <v>134</v>
      </c>
      <c r="W21" s="336"/>
      <c r="X21" s="328" t="s">
        <v>126</v>
      </c>
      <c r="Y21" s="330"/>
      <c r="Z21" s="328" t="s">
        <v>125</v>
      </c>
      <c r="AA21" s="330"/>
    </row>
    <row r="22" spans="1:27" ht="216" customHeight="1" x14ac:dyDescent="0.25">
      <c r="A22" s="333"/>
      <c r="B22" s="337"/>
      <c r="C22" s="338"/>
      <c r="D22" s="337"/>
      <c r="E22" s="338"/>
      <c r="F22" s="328" t="s">
        <v>133</v>
      </c>
      <c r="G22" s="329"/>
      <c r="H22" s="328" t="s">
        <v>132</v>
      </c>
      <c r="I22" s="329"/>
      <c r="J22" s="334"/>
      <c r="K22" s="337"/>
      <c r="L22" s="338"/>
      <c r="M22" s="337"/>
      <c r="N22" s="338"/>
      <c r="O22" s="337"/>
      <c r="P22" s="338"/>
      <c r="Q22" s="337"/>
      <c r="R22" s="338"/>
      <c r="S22" s="334"/>
      <c r="T22" s="334"/>
      <c r="U22" s="334"/>
      <c r="V22" s="337"/>
      <c r="W22" s="338"/>
      <c r="X22" s="94" t="s">
        <v>124</v>
      </c>
      <c r="Y22" s="94" t="s">
        <v>510</v>
      </c>
      <c r="Z22" s="94" t="s">
        <v>123</v>
      </c>
      <c r="AA22" s="94" t="s">
        <v>122</v>
      </c>
    </row>
    <row r="23" spans="1:27" ht="60" customHeight="1" x14ac:dyDescent="0.25">
      <c r="A23" s="334"/>
      <c r="B23" s="172" t="s">
        <v>120</v>
      </c>
      <c r="C23" s="172"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D29" sqref="D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'3.2 паспорт Техсостояние ЛЭП'!A5:AA5</f>
        <v>Год раскрытия информации: 2022 год</v>
      </c>
      <c r="B5" s="302"/>
      <c r="C5" s="30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F_TP1800.PR.0046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505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66</v>
      </c>
      <c r="B22" s="30" t="s">
        <v>518</v>
      </c>
      <c r="C22" s="66" t="s">
        <v>556</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578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552</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519</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76" t="s">
        <v>57</v>
      </c>
      <c r="B28" s="277" t="s">
        <v>58</v>
      </c>
      <c r="C28" s="278">
        <v>2018</v>
      </c>
      <c r="D28" s="23"/>
      <c r="E28" s="23"/>
      <c r="F28" s="23"/>
      <c r="G28" s="23"/>
      <c r="H28" s="23"/>
      <c r="I28" s="23"/>
      <c r="J28" s="23"/>
      <c r="K28" s="23"/>
      <c r="L28" s="23"/>
      <c r="M28" s="23"/>
      <c r="N28" s="23"/>
      <c r="O28" s="23"/>
      <c r="P28" s="23"/>
      <c r="Q28" s="23"/>
      <c r="R28" s="23"/>
      <c r="S28" s="23"/>
      <c r="T28" s="23"/>
      <c r="U28" s="23"/>
    </row>
    <row r="29" spans="1:21" ht="42.75" customHeight="1" x14ac:dyDescent="0.25">
      <c r="A29" s="279" t="s">
        <v>55</v>
      </c>
      <c r="B29" s="280" t="s">
        <v>56</v>
      </c>
      <c r="C29" s="273">
        <v>2024</v>
      </c>
      <c r="D29" s="23"/>
      <c r="E29" s="23"/>
      <c r="F29" s="23"/>
      <c r="G29" s="23"/>
      <c r="H29" s="23"/>
      <c r="I29" s="23"/>
      <c r="J29" s="23"/>
      <c r="K29" s="23"/>
      <c r="L29" s="23"/>
      <c r="M29" s="23"/>
      <c r="N29" s="23"/>
      <c r="O29" s="23"/>
      <c r="P29" s="23"/>
      <c r="Q29" s="23"/>
      <c r="R29" s="23"/>
      <c r="S29" s="23"/>
      <c r="T29" s="23"/>
      <c r="U29" s="23"/>
    </row>
    <row r="30" spans="1:21" ht="42.75" customHeight="1" x14ac:dyDescent="0.25">
      <c r="A30" s="279" t="s">
        <v>74</v>
      </c>
      <c r="B30" s="280" t="s">
        <v>54</v>
      </c>
      <c r="C30" s="273"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R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2" t="str">
        <f>'3.3 паспорт описание'!A5:C5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9"/>
      <c r="AB6" s="16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9"/>
      <c r="AB7" s="16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70"/>
      <c r="AB8" s="170"/>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1"/>
      <c r="AB9" s="17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9"/>
      <c r="AB10" s="169"/>
    </row>
    <row r="11" spans="1:28" ht="15.75" x14ac:dyDescent="0.25">
      <c r="A11" s="310" t="str">
        <f>'1. паспорт местоположение'!A12:C12</f>
        <v>F_TP1800.PR.0046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70"/>
      <c r="AB11" s="170"/>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1"/>
      <c r="AB12" s="17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0"/>
      <c r="AB14" s="170"/>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1"/>
      <c r="AB15" s="171"/>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9"/>
      <c r="AB16" s="179"/>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9"/>
      <c r="AB17" s="179"/>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9"/>
      <c r="AB18" s="179"/>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9"/>
      <c r="AB19" s="17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0"/>
      <c r="AB20" s="18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0"/>
      <c r="AB21" s="180"/>
    </row>
    <row r="22" spans="1:28" x14ac:dyDescent="0.25">
      <c r="A22" s="340" t="s">
        <v>537</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1"/>
      <c r="AB22" s="181"/>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546</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82">
        <v>11</v>
      </c>
      <c r="L25" s="92">
        <v>12</v>
      </c>
      <c r="M25" s="182">
        <v>13</v>
      </c>
      <c r="N25" s="92">
        <v>14</v>
      </c>
      <c r="O25" s="182">
        <v>15</v>
      </c>
      <c r="P25" s="92">
        <v>16</v>
      </c>
      <c r="Q25" s="182">
        <v>17</v>
      </c>
      <c r="R25" s="92">
        <v>18</v>
      </c>
      <c r="S25" s="182">
        <v>19</v>
      </c>
      <c r="T25" s="92">
        <v>20</v>
      </c>
      <c r="U25" s="182">
        <v>21</v>
      </c>
      <c r="V25" s="92">
        <v>22</v>
      </c>
      <c r="W25" s="182">
        <v>23</v>
      </c>
      <c r="X25" s="92">
        <v>24</v>
      </c>
      <c r="Y25" s="182">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'3.4. Паспорт надежность'!A4:Z4</f>
        <v>Год раскрытия информации: 2022 год</v>
      </c>
      <c r="B5" s="302"/>
      <c r="C5" s="302"/>
      <c r="D5" s="302"/>
      <c r="E5" s="302"/>
      <c r="F5" s="302"/>
      <c r="G5" s="302"/>
      <c r="H5" s="302"/>
      <c r="I5" s="302"/>
      <c r="J5" s="302"/>
      <c r="K5" s="302"/>
      <c r="L5" s="302"/>
      <c r="M5" s="302"/>
      <c r="N5" s="302"/>
      <c r="O5" s="30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0" t="str">
        <f>'1. паспорт местоположение'!A12:C12</f>
        <v>F_TP1800.PR.0046</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6" t="s">
        <v>514</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7" t="s">
        <v>87</v>
      </c>
      <c r="F19" s="348"/>
      <c r="G19" s="348"/>
      <c r="H19" s="348"/>
      <c r="I19" s="349"/>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550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F_TP1800.PR.0046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515</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10"/>
      <c r="AN24" s="110"/>
      <c r="AO24" s="138"/>
      <c r="AP24" s="138"/>
      <c r="AQ24" s="138"/>
      <c r="AR24" s="138"/>
      <c r="AS24" s="116"/>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11"/>
      <c r="AN25" s="416" t="s">
        <v>364</v>
      </c>
      <c r="AO25" s="416"/>
      <c r="AP25" s="416"/>
      <c r="AQ25" s="414"/>
      <c r="AR25" s="414"/>
      <c r="AS25" s="116"/>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11"/>
      <c r="AN26" s="405" t="s">
        <v>362</v>
      </c>
      <c r="AO26" s="406"/>
      <c r="AP26" s="407"/>
      <c r="AQ26" s="397"/>
      <c r="AR26" s="398"/>
      <c r="AS26" s="116"/>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11"/>
      <c r="AN27" s="405" t="s">
        <v>360</v>
      </c>
      <c r="AO27" s="406"/>
      <c r="AP27" s="407"/>
      <c r="AQ27" s="397"/>
      <c r="AR27" s="398"/>
      <c r="AS27" s="116"/>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11"/>
      <c r="AN28" s="411" t="s">
        <v>358</v>
      </c>
      <c r="AO28" s="412"/>
      <c r="AP28" s="413"/>
      <c r="AQ28" s="397"/>
      <c r="AR28" s="398"/>
      <c r="AS28" s="116"/>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11"/>
      <c r="AN29" s="402"/>
      <c r="AO29" s="403"/>
      <c r="AP29" s="403"/>
      <c r="AQ29" s="397"/>
      <c r="AR29" s="404"/>
      <c r="AS29" s="116"/>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11"/>
      <c r="AS30" s="116"/>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11"/>
      <c r="AN31" s="111"/>
      <c r="AO31" s="137"/>
      <c r="AP31" s="137"/>
      <c r="AQ31" s="137"/>
      <c r="AR31" s="137"/>
      <c r="AS31" s="116"/>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11"/>
      <c r="AN32" s="111"/>
      <c r="AO32" s="111"/>
      <c r="AP32" s="111"/>
      <c r="AQ32" s="111"/>
      <c r="AR32" s="111"/>
      <c r="AS32" s="116"/>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11"/>
      <c r="AN33" s="111"/>
      <c r="AO33" s="111"/>
      <c r="AP33" s="111"/>
      <c r="AQ33" s="111"/>
      <c r="AR33" s="111"/>
      <c r="AS33" s="116"/>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11"/>
      <c r="AN34" s="111"/>
      <c r="AO34" s="111"/>
      <c r="AP34" s="111"/>
      <c r="AQ34" s="111"/>
      <c r="AR34" s="111"/>
      <c r="AS34" s="11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11"/>
      <c r="AN35" s="111"/>
      <c r="AO35" s="111"/>
      <c r="AP35" s="111"/>
      <c r="AQ35" s="111"/>
      <c r="AR35" s="111"/>
      <c r="AS35" s="116"/>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11"/>
      <c r="AN36" s="111"/>
      <c r="AO36" s="111"/>
      <c r="AP36" s="111"/>
      <c r="AQ36" s="111"/>
      <c r="AR36" s="111"/>
      <c r="AS36" s="116"/>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11"/>
      <c r="AN37" s="111"/>
      <c r="AO37" s="111"/>
      <c r="AP37" s="111"/>
      <c r="AQ37" s="111"/>
      <c r="AR37" s="111"/>
      <c r="AS37" s="116"/>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11"/>
      <c r="AN38" s="111"/>
      <c r="AO38" s="111"/>
      <c r="AP38" s="111"/>
      <c r="AQ38" s="111"/>
      <c r="AR38" s="111"/>
      <c r="AS38" s="116"/>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11"/>
      <c r="AN39" s="111"/>
      <c r="AO39" s="111"/>
      <c r="AP39" s="111"/>
      <c r="AQ39" s="111"/>
      <c r="AR39" s="111"/>
      <c r="AS39" s="116"/>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11"/>
      <c r="AN40" s="111"/>
      <c r="AO40" s="111"/>
      <c r="AP40" s="111"/>
      <c r="AQ40" s="111"/>
      <c r="AR40" s="111"/>
      <c r="AS40" s="116"/>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11"/>
      <c r="AN41" s="111"/>
      <c r="AO41" s="111"/>
      <c r="AP41" s="111"/>
      <c r="AQ41" s="111"/>
      <c r="AR41" s="111"/>
      <c r="AS41" s="116"/>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11"/>
      <c r="AN42" s="111"/>
      <c r="AO42" s="111"/>
      <c r="AP42" s="111"/>
      <c r="AQ42" s="111"/>
      <c r="AR42" s="111"/>
      <c r="AS42" s="116"/>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11"/>
      <c r="AN43" s="111"/>
      <c r="AO43" s="111"/>
      <c r="AP43" s="111"/>
      <c r="AQ43" s="111"/>
      <c r="AR43" s="111"/>
      <c r="AS43" s="116"/>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11"/>
      <c r="AN44" s="111"/>
      <c r="AO44" s="111"/>
      <c r="AP44" s="111"/>
      <c r="AQ44" s="111"/>
      <c r="AR44" s="111"/>
      <c r="AS44" s="116"/>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11"/>
      <c r="AN45" s="111"/>
      <c r="AO45" s="111"/>
      <c r="AP45" s="111"/>
      <c r="AQ45" s="111"/>
      <c r="AR45" s="111"/>
      <c r="AS45" s="116"/>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11"/>
      <c r="AN46" s="111"/>
      <c r="AO46" s="111"/>
      <c r="AP46" s="111"/>
      <c r="AQ46" s="111"/>
      <c r="AR46" s="111"/>
      <c r="AS46" s="116"/>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324</v>
      </c>
      <c r="AN47" s="378"/>
      <c r="AO47" s="124" t="s">
        <v>323</v>
      </c>
      <c r="AP47" s="124" t="s">
        <v>322</v>
      </c>
      <c r="AQ47" s="116"/>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8"/>
      <c r="AP48" s="128"/>
      <c r="AQ48" s="116"/>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8"/>
      <c r="AP49" s="128"/>
      <c r="AQ49" s="116"/>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24" t="s">
        <v>323</v>
      </c>
      <c r="AP52" s="124" t="s">
        <v>322</v>
      </c>
      <c r="AQ52" s="116"/>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32"/>
      <c r="AP53" s="132"/>
      <c r="AQ53" s="116"/>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8"/>
      <c r="AP54" s="128"/>
      <c r="AQ54" s="116"/>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8"/>
      <c r="AP55" s="128"/>
      <c r="AQ55" s="116"/>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24" t="s">
        <v>323</v>
      </c>
      <c r="AP58" s="124" t="s">
        <v>322</v>
      </c>
      <c r="AQ58" s="116"/>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30"/>
      <c r="AP59" s="130"/>
      <c r="AQ59" s="122"/>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8"/>
      <c r="AP60" s="128"/>
      <c r="AQ60" s="116"/>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8"/>
      <c r="AP61" s="128"/>
      <c r="AQ61" s="116"/>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8"/>
      <c r="AP62" s="128"/>
      <c r="AQ62" s="11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8"/>
      <c r="AP63" s="128"/>
      <c r="AQ63" s="11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8"/>
      <c r="AP64" s="128"/>
      <c r="AQ64" s="116"/>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8"/>
      <c r="AP65" s="128"/>
      <c r="AQ65" s="116"/>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9"/>
      <c r="AP66" s="129"/>
      <c r="AQ66" s="122"/>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8"/>
      <c r="AP67" s="128"/>
      <c r="AQ67" s="116"/>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9"/>
      <c r="AP68" s="129"/>
      <c r="AQ68" s="122"/>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8"/>
      <c r="AP69" s="128"/>
      <c r="AQ69" s="116"/>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9"/>
      <c r="AP70" s="129"/>
      <c r="AQ70" s="122"/>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8"/>
      <c r="AP71" s="128"/>
      <c r="AQ71" s="116"/>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24" t="s">
        <v>323</v>
      </c>
      <c r="AP74" s="124" t="s">
        <v>322</v>
      </c>
      <c r="AQ74" s="116"/>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20"/>
      <c r="AP75" s="120"/>
      <c r="AQ75" s="122"/>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23"/>
      <c r="AP76" s="123"/>
      <c r="AQ76" s="116"/>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23"/>
      <c r="AP77" s="123"/>
      <c r="AQ77" s="116"/>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23"/>
      <c r="AP78" s="123"/>
      <c r="AQ78" s="116"/>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23"/>
      <c r="AP79" s="123"/>
      <c r="AQ79" s="116"/>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23"/>
      <c r="AP80" s="123"/>
      <c r="AQ80" s="116"/>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23"/>
      <c r="AP81" s="123"/>
      <c r="AQ81" s="116"/>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23"/>
      <c r="AP82" s="123"/>
      <c r="AQ82" s="116"/>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20"/>
      <c r="AP83" s="120"/>
      <c r="AQ83" s="122"/>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20"/>
      <c r="AP84" s="120"/>
      <c r="AQ84" s="122"/>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23"/>
      <c r="AP85" s="123"/>
      <c r="AQ85" s="110"/>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20"/>
      <c r="AP86" s="120"/>
      <c r="AQ86" s="122"/>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20"/>
      <c r="AP87" s="120"/>
      <c r="AQ87" s="122"/>
    </row>
    <row r="88" spans="1:45" ht="14.25" customHeight="1" x14ac:dyDescent="0.25">
      <c r="A88" s="354" t="s">
        <v>308</v>
      </c>
      <c r="B88" s="355"/>
      <c r="C88" s="355"/>
      <c r="D88" s="35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57"/>
      <c r="AL88" s="358"/>
      <c r="AM88" s="359"/>
      <c r="AN88" s="360"/>
      <c r="AO88" s="120"/>
      <c r="AP88" s="120"/>
      <c r="AQ88" s="122"/>
    </row>
    <row r="89" spans="1:45" x14ac:dyDescent="0.25">
      <c r="A89" s="354" t="s">
        <v>307</v>
      </c>
      <c r="B89" s="355"/>
      <c r="C89" s="355"/>
      <c r="D89" s="35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57"/>
      <c r="AL89" s="358"/>
      <c r="AM89" s="359"/>
      <c r="AN89" s="360"/>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0"/>
      <c r="AL90" s="351"/>
      <c r="AM90" s="352"/>
      <c r="AN90" s="35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K46" sqref="K46"/>
    </sheetView>
  </sheetViews>
  <sheetFormatPr defaultRowHeight="15.75" x14ac:dyDescent="0.25"/>
  <cols>
    <col min="1" max="1" width="9.140625" style="64"/>
    <col min="2" max="2" width="37.7109375" style="64" customWidth="1"/>
    <col min="3" max="3" width="17.42578125" style="64" customWidth="1"/>
    <col min="4" max="4" width="15.42578125" style="64" customWidth="1"/>
    <col min="5" max="6" width="0" style="64" hidden="1" customWidth="1"/>
    <col min="7" max="7" width="17"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x14ac:dyDescent="0.25">
      <c r="L1" s="190" t="s">
        <v>70</v>
      </c>
    </row>
    <row r="2" spans="1:44" x14ac:dyDescent="0.25">
      <c r="L2" s="82" t="s">
        <v>11</v>
      </c>
    </row>
    <row r="3" spans="1:44" x14ac:dyDescent="0.25">
      <c r="L3" s="82" t="s">
        <v>69</v>
      </c>
    </row>
    <row r="4" spans="1:44" x14ac:dyDescent="0.25">
      <c r="K4" s="82"/>
    </row>
    <row r="5" spans="1:44" x14ac:dyDescent="0.25">
      <c r="A5" s="302" t="str">
        <f>'5. анализ эконом эфф'!A5:AR5</f>
        <v>Год раскрытия информации: 2022 год</v>
      </c>
      <c r="B5" s="302"/>
      <c r="C5" s="302"/>
      <c r="D5" s="302"/>
      <c r="E5" s="302"/>
      <c r="F5" s="302"/>
      <c r="G5" s="302"/>
      <c r="H5" s="302"/>
      <c r="I5" s="302"/>
      <c r="J5" s="302"/>
      <c r="K5" s="302"/>
      <c r="L5" s="30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x14ac:dyDescent="0.25">
      <c r="K6" s="82"/>
    </row>
    <row r="7" spans="1:44" x14ac:dyDescent="0.25">
      <c r="A7" s="429" t="s">
        <v>10</v>
      </c>
      <c r="B7" s="429"/>
      <c r="C7" s="429"/>
      <c r="D7" s="429"/>
      <c r="E7" s="429"/>
      <c r="F7" s="429"/>
      <c r="G7" s="429"/>
      <c r="H7" s="429"/>
      <c r="I7" s="429"/>
      <c r="J7" s="429"/>
      <c r="K7" s="429"/>
      <c r="L7" s="429"/>
    </row>
    <row r="8" spans="1:44" x14ac:dyDescent="0.25">
      <c r="A8" s="429"/>
      <c r="B8" s="429"/>
      <c r="C8" s="429"/>
      <c r="D8" s="429"/>
      <c r="E8" s="429"/>
      <c r="F8" s="429"/>
      <c r="G8" s="429"/>
      <c r="H8" s="429"/>
      <c r="I8" s="429"/>
      <c r="J8" s="429"/>
      <c r="K8" s="429"/>
      <c r="L8" s="42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9</v>
      </c>
      <c r="B10" s="303"/>
      <c r="C10" s="303"/>
      <c r="D10" s="303"/>
      <c r="E10" s="303"/>
      <c r="F10" s="303"/>
      <c r="G10" s="303"/>
      <c r="H10" s="303"/>
      <c r="I10" s="303"/>
      <c r="J10" s="303"/>
      <c r="K10" s="303"/>
      <c r="L10" s="303"/>
    </row>
    <row r="11" spans="1:44" x14ac:dyDescent="0.25">
      <c r="A11" s="429"/>
      <c r="B11" s="429"/>
      <c r="C11" s="429"/>
      <c r="D11" s="429"/>
      <c r="E11" s="429"/>
      <c r="F11" s="429"/>
      <c r="G11" s="429"/>
      <c r="H11" s="429"/>
      <c r="I11" s="429"/>
      <c r="J11" s="429"/>
      <c r="K11" s="429"/>
      <c r="L11" s="429"/>
    </row>
    <row r="12" spans="1:44" x14ac:dyDescent="0.25">
      <c r="A12" s="310" t="str">
        <f>'1. паспорт местоположение'!A12:C12</f>
        <v>F_TP1800.PR.0046</v>
      </c>
      <c r="B12" s="310"/>
      <c r="C12" s="310"/>
      <c r="D12" s="310"/>
      <c r="E12" s="310"/>
      <c r="F12" s="310"/>
      <c r="G12" s="310"/>
      <c r="H12" s="310"/>
      <c r="I12" s="310"/>
      <c r="J12" s="310"/>
      <c r="K12" s="310"/>
      <c r="L12" s="310"/>
    </row>
    <row r="13" spans="1:44" x14ac:dyDescent="0.25">
      <c r="A13" s="303" t="s">
        <v>8</v>
      </c>
      <c r="B13" s="303"/>
      <c r="C13" s="303"/>
      <c r="D13" s="303"/>
      <c r="E13" s="303"/>
      <c r="F13" s="303"/>
      <c r="G13" s="303"/>
      <c r="H13" s="303"/>
      <c r="I13" s="303"/>
      <c r="J13" s="303"/>
      <c r="K13" s="303"/>
      <c r="L13" s="303"/>
    </row>
    <row r="14" spans="1:44" x14ac:dyDescent="0.25">
      <c r="A14" s="427"/>
      <c r="B14" s="427"/>
      <c r="C14" s="427"/>
      <c r="D14" s="427"/>
      <c r="E14" s="427"/>
      <c r="F14" s="427"/>
      <c r="G14" s="427"/>
      <c r="H14" s="427"/>
      <c r="I14" s="427"/>
      <c r="J14" s="427"/>
      <c r="K14" s="427"/>
      <c r="L14" s="427"/>
    </row>
    <row r="15" spans="1:44" ht="33" customHeight="1" x14ac:dyDescent="0.25">
      <c r="A15" s="30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308"/>
      <c r="C15" s="308"/>
      <c r="D15" s="308"/>
      <c r="E15" s="308"/>
      <c r="F15" s="308"/>
      <c r="G15" s="308"/>
      <c r="H15" s="308"/>
      <c r="I15" s="308"/>
      <c r="J15" s="308"/>
      <c r="K15" s="308"/>
      <c r="L15" s="308"/>
    </row>
    <row r="16" spans="1:44" x14ac:dyDescent="0.25">
      <c r="A16" s="303" t="s">
        <v>7</v>
      </c>
      <c r="B16" s="303"/>
      <c r="C16" s="303"/>
      <c r="D16" s="303"/>
      <c r="E16" s="303"/>
      <c r="F16" s="303"/>
      <c r="G16" s="303"/>
      <c r="H16" s="303"/>
      <c r="I16" s="303"/>
      <c r="J16" s="303"/>
      <c r="K16" s="303"/>
      <c r="L16" s="303"/>
    </row>
    <row r="17" spans="1:12" ht="15.75" customHeight="1" x14ac:dyDescent="0.25">
      <c r="L17" s="202"/>
    </row>
    <row r="18" spans="1:12" x14ac:dyDescent="0.25">
      <c r="K18" s="82"/>
    </row>
    <row r="19" spans="1:12" ht="15.75" customHeight="1" x14ac:dyDescent="0.25">
      <c r="A19" s="428" t="s">
        <v>516</v>
      </c>
      <c r="B19" s="428"/>
      <c r="C19" s="428"/>
      <c r="D19" s="428"/>
      <c r="E19" s="428"/>
      <c r="F19" s="428"/>
      <c r="G19" s="428"/>
      <c r="H19" s="428"/>
      <c r="I19" s="428"/>
      <c r="J19" s="428"/>
      <c r="K19" s="428"/>
      <c r="L19" s="428"/>
    </row>
    <row r="20" spans="1:12" x14ac:dyDescent="0.25">
      <c r="A20" s="204"/>
      <c r="B20" s="204"/>
      <c r="C20" s="81"/>
      <c r="D20" s="81"/>
      <c r="E20" s="81"/>
      <c r="F20" s="81"/>
      <c r="G20" s="81"/>
      <c r="H20" s="81"/>
      <c r="I20" s="81"/>
      <c r="J20" s="81"/>
      <c r="K20" s="81"/>
      <c r="L20" s="81"/>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59"/>
      <c r="F22" s="160"/>
      <c r="G22" s="425" t="s">
        <v>2</v>
      </c>
      <c r="H22" s="426"/>
      <c r="I22" s="418"/>
      <c r="J22" s="421"/>
      <c r="K22" s="417"/>
      <c r="L22" s="419"/>
    </row>
    <row r="23" spans="1:12" ht="47.25" x14ac:dyDescent="0.25">
      <c r="A23" s="417"/>
      <c r="B23" s="417"/>
      <c r="C23" s="80" t="s">
        <v>225</v>
      </c>
      <c r="D23" s="80" t="s">
        <v>224</v>
      </c>
      <c r="E23" s="80" t="s">
        <v>225</v>
      </c>
      <c r="F23" s="80" t="s">
        <v>224</v>
      </c>
      <c r="G23" s="80" t="s">
        <v>225</v>
      </c>
      <c r="H23" s="80" t="s">
        <v>224</v>
      </c>
      <c r="I23" s="418"/>
      <c r="J23" s="422"/>
      <c r="K23" s="417"/>
      <c r="L23" s="419"/>
    </row>
    <row r="24" spans="1:12" x14ac:dyDescent="0.25">
      <c r="A24" s="203">
        <v>1</v>
      </c>
      <c r="B24" s="282">
        <v>2</v>
      </c>
      <c r="C24" s="80">
        <v>3</v>
      </c>
      <c r="D24" s="80">
        <v>4</v>
      </c>
      <c r="E24" s="80">
        <v>5</v>
      </c>
      <c r="F24" s="80">
        <v>6</v>
      </c>
      <c r="G24" s="80">
        <v>7</v>
      </c>
      <c r="H24" s="80">
        <v>8</v>
      </c>
      <c r="I24" s="80">
        <v>9</v>
      </c>
      <c r="J24" s="80">
        <v>10</v>
      </c>
      <c r="K24" s="80">
        <v>11</v>
      </c>
      <c r="L24" s="80">
        <v>12</v>
      </c>
    </row>
    <row r="25" spans="1:12" ht="31.5" x14ac:dyDescent="0.25">
      <c r="A25" s="72">
        <v>1</v>
      </c>
      <c r="B25" s="73" t="s">
        <v>223</v>
      </c>
      <c r="C25" s="78"/>
      <c r="D25" s="78"/>
      <c r="E25" s="78"/>
      <c r="F25" s="78"/>
      <c r="G25" s="78"/>
      <c r="H25" s="78"/>
      <c r="I25" s="78"/>
      <c r="J25" s="78"/>
      <c r="K25" s="70"/>
      <c r="L25" s="191"/>
    </row>
    <row r="26" spans="1:12" ht="21.75" customHeight="1" x14ac:dyDescent="0.25">
      <c r="A26" s="72" t="s">
        <v>222</v>
      </c>
      <c r="B26" s="79" t="s">
        <v>455</v>
      </c>
      <c r="C26" s="248" t="s">
        <v>553</v>
      </c>
      <c r="D26" s="249"/>
      <c r="E26" s="189" t="s">
        <v>553</v>
      </c>
      <c r="F26" s="189" t="s">
        <v>553</v>
      </c>
      <c r="G26" s="248" t="s">
        <v>553</v>
      </c>
      <c r="H26" s="249"/>
      <c r="I26" s="78"/>
      <c r="J26" s="78"/>
      <c r="K26" s="70"/>
      <c r="L26" s="70"/>
    </row>
    <row r="27" spans="1:12" s="65" customFormat="1" ht="39" customHeight="1" x14ac:dyDescent="0.25">
      <c r="A27" s="72" t="s">
        <v>221</v>
      </c>
      <c r="B27" s="79" t="s">
        <v>457</v>
      </c>
      <c r="C27" s="250" t="s">
        <v>553</v>
      </c>
      <c r="D27" s="251"/>
      <c r="E27" s="189" t="s">
        <v>553</v>
      </c>
      <c r="F27" s="189" t="s">
        <v>553</v>
      </c>
      <c r="G27" s="250" t="s">
        <v>553</v>
      </c>
      <c r="H27" s="251"/>
      <c r="I27" s="78"/>
      <c r="J27" s="78"/>
      <c r="K27" s="70"/>
      <c r="L27" s="70"/>
    </row>
    <row r="28" spans="1:12" s="65" customFormat="1" ht="70.5" customHeight="1" x14ac:dyDescent="0.25">
      <c r="A28" s="72" t="s">
        <v>456</v>
      </c>
      <c r="B28" s="79" t="s">
        <v>461</v>
      </c>
      <c r="C28" s="250" t="s">
        <v>553</v>
      </c>
      <c r="D28" s="251"/>
      <c r="E28" s="189" t="s">
        <v>553</v>
      </c>
      <c r="F28" s="189" t="s">
        <v>553</v>
      </c>
      <c r="G28" s="250" t="s">
        <v>553</v>
      </c>
      <c r="H28" s="251"/>
      <c r="I28" s="78"/>
      <c r="J28" s="78"/>
      <c r="K28" s="70"/>
      <c r="L28" s="70"/>
    </row>
    <row r="29" spans="1:12" s="65" customFormat="1" ht="54" customHeight="1" x14ac:dyDescent="0.25">
      <c r="A29" s="72" t="s">
        <v>220</v>
      </c>
      <c r="B29" s="79" t="s">
        <v>460</v>
      </c>
      <c r="C29" s="250" t="s">
        <v>553</v>
      </c>
      <c r="D29" s="251"/>
      <c r="E29" s="189" t="s">
        <v>553</v>
      </c>
      <c r="F29" s="189" t="s">
        <v>553</v>
      </c>
      <c r="G29" s="250" t="s">
        <v>553</v>
      </c>
      <c r="H29" s="251"/>
      <c r="I29" s="78"/>
      <c r="J29" s="78"/>
      <c r="K29" s="70"/>
      <c r="L29" s="70"/>
    </row>
    <row r="30" spans="1:12" s="65" customFormat="1" ht="42" customHeight="1" x14ac:dyDescent="0.25">
      <c r="A30" s="72" t="s">
        <v>219</v>
      </c>
      <c r="B30" s="79" t="s">
        <v>462</v>
      </c>
      <c r="C30" s="250" t="s">
        <v>553</v>
      </c>
      <c r="D30" s="251"/>
      <c r="E30" s="189" t="s">
        <v>553</v>
      </c>
      <c r="F30" s="189" t="s">
        <v>553</v>
      </c>
      <c r="G30" s="250" t="s">
        <v>553</v>
      </c>
      <c r="H30" s="251"/>
      <c r="I30" s="78"/>
      <c r="J30" s="78"/>
      <c r="K30" s="70"/>
      <c r="L30" s="70"/>
    </row>
    <row r="31" spans="1:12" s="65" customFormat="1" ht="37.5" customHeight="1" x14ac:dyDescent="0.25">
      <c r="A31" s="72" t="s">
        <v>218</v>
      </c>
      <c r="B31" s="71" t="s">
        <v>458</v>
      </c>
      <c r="C31" s="188">
        <v>43248</v>
      </c>
      <c r="D31" s="186">
        <v>43259</v>
      </c>
      <c r="E31" s="78"/>
      <c r="F31" s="78"/>
      <c r="G31" s="188">
        <v>43248</v>
      </c>
      <c r="H31" s="186">
        <v>43259</v>
      </c>
      <c r="I31" s="194">
        <v>100</v>
      </c>
      <c r="J31" s="194">
        <v>100</v>
      </c>
      <c r="K31" s="70"/>
      <c r="L31" s="70"/>
    </row>
    <row r="32" spans="1:12" s="65" customFormat="1" ht="31.5" x14ac:dyDescent="0.25">
      <c r="A32" s="72" t="s">
        <v>216</v>
      </c>
      <c r="B32" s="71" t="s">
        <v>463</v>
      </c>
      <c r="C32" s="186">
        <v>43322</v>
      </c>
      <c r="D32" s="186">
        <v>43434</v>
      </c>
      <c r="E32" s="185"/>
      <c r="F32" s="185"/>
      <c r="G32" s="186">
        <v>43322</v>
      </c>
      <c r="H32" s="186">
        <v>43434</v>
      </c>
      <c r="I32" s="194">
        <v>100</v>
      </c>
      <c r="J32" s="194">
        <v>100</v>
      </c>
      <c r="K32" s="70"/>
      <c r="L32" s="70"/>
    </row>
    <row r="33" spans="1:12" s="65" customFormat="1" ht="37.5" customHeight="1" x14ac:dyDescent="0.25">
      <c r="A33" s="72" t="s">
        <v>474</v>
      </c>
      <c r="B33" s="71" t="s">
        <v>391</v>
      </c>
      <c r="C33" s="66" t="s">
        <v>553</v>
      </c>
      <c r="D33" s="187"/>
      <c r="E33" s="78"/>
      <c r="F33" s="78"/>
      <c r="G33" s="66" t="s">
        <v>553</v>
      </c>
      <c r="H33" s="187"/>
      <c r="I33" s="78"/>
      <c r="J33" s="78"/>
      <c r="K33" s="70"/>
      <c r="L33" s="70"/>
    </row>
    <row r="34" spans="1:12" s="65" customFormat="1" ht="47.25" customHeight="1" x14ac:dyDescent="0.25">
      <c r="A34" s="72" t="s">
        <v>475</v>
      </c>
      <c r="B34" s="71" t="s">
        <v>467</v>
      </c>
      <c r="C34" s="66" t="s">
        <v>553</v>
      </c>
      <c r="D34" s="66"/>
      <c r="E34" s="66" t="s">
        <v>553</v>
      </c>
      <c r="F34" s="66" t="s">
        <v>553</v>
      </c>
      <c r="G34" s="66" t="s">
        <v>553</v>
      </c>
      <c r="H34" s="66"/>
      <c r="I34" s="78"/>
      <c r="J34" s="77"/>
      <c r="K34" s="77"/>
      <c r="L34" s="70"/>
    </row>
    <row r="35" spans="1:12" s="65" customFormat="1" ht="49.5" customHeight="1" x14ac:dyDescent="0.25">
      <c r="A35" s="72" t="s">
        <v>476</v>
      </c>
      <c r="B35" s="71" t="s">
        <v>217</v>
      </c>
      <c r="C35" s="188">
        <v>43435</v>
      </c>
      <c r="D35" s="188">
        <v>43444</v>
      </c>
      <c r="E35" s="77"/>
      <c r="F35" s="77"/>
      <c r="G35" s="188">
        <v>43435</v>
      </c>
      <c r="H35" s="188">
        <v>43444</v>
      </c>
      <c r="I35" s="194">
        <v>100</v>
      </c>
      <c r="J35" s="194">
        <v>100</v>
      </c>
      <c r="K35" s="77"/>
      <c r="L35" s="70"/>
    </row>
    <row r="36" spans="1:12" ht="37.5" customHeight="1" x14ac:dyDescent="0.25">
      <c r="A36" s="72" t="s">
        <v>477</v>
      </c>
      <c r="B36" s="71" t="s">
        <v>459</v>
      </c>
      <c r="C36" s="66" t="s">
        <v>553</v>
      </c>
      <c r="D36" s="66"/>
      <c r="E36" s="66" t="s">
        <v>553</v>
      </c>
      <c r="F36" s="66" t="s">
        <v>553</v>
      </c>
      <c r="G36" s="66" t="s">
        <v>553</v>
      </c>
      <c r="H36" s="66"/>
      <c r="I36" s="78"/>
      <c r="J36" s="74"/>
      <c r="K36" s="70"/>
      <c r="L36" s="70"/>
    </row>
    <row r="37" spans="1:12" x14ac:dyDescent="0.25">
      <c r="A37" s="72" t="s">
        <v>478</v>
      </c>
      <c r="B37" s="71" t="s">
        <v>215</v>
      </c>
      <c r="C37" s="188">
        <v>43403</v>
      </c>
      <c r="D37" s="188">
        <v>43434</v>
      </c>
      <c r="E37" s="76"/>
      <c r="F37" s="75"/>
      <c r="G37" s="188">
        <v>43403</v>
      </c>
      <c r="H37" s="188">
        <v>43434</v>
      </c>
      <c r="I37" s="194">
        <v>100</v>
      </c>
      <c r="J37" s="194">
        <v>100</v>
      </c>
      <c r="K37" s="70"/>
      <c r="L37" s="70"/>
    </row>
    <row r="38" spans="1:12" x14ac:dyDescent="0.25">
      <c r="A38" s="72" t="s">
        <v>629</v>
      </c>
      <c r="B38" s="73" t="s">
        <v>214</v>
      </c>
      <c r="C38" s="250"/>
      <c r="D38" s="252"/>
      <c r="E38" s="70"/>
      <c r="F38" s="70"/>
      <c r="G38" s="250"/>
      <c r="H38" s="252"/>
      <c r="I38" s="70"/>
      <c r="J38" s="70"/>
      <c r="K38" s="70"/>
      <c r="L38" s="70"/>
    </row>
    <row r="39" spans="1:12" s="198" customFormat="1" ht="63" x14ac:dyDescent="0.25">
      <c r="A39" s="195">
        <v>2</v>
      </c>
      <c r="B39" s="71" t="s">
        <v>464</v>
      </c>
      <c r="C39" s="196">
        <f>D39-25</f>
        <v>44985</v>
      </c>
      <c r="D39" s="196">
        <f>C40-10</f>
        <v>45010</v>
      </c>
      <c r="E39" s="197"/>
      <c r="F39" s="197"/>
      <c r="G39" s="196">
        <v>44937</v>
      </c>
      <c r="H39" s="196">
        <f>G39+20</f>
        <v>44957</v>
      </c>
      <c r="I39" s="197"/>
      <c r="J39" s="197"/>
      <c r="K39" s="197"/>
      <c r="L39" s="197"/>
    </row>
    <row r="40" spans="1:12" s="198" customFormat="1" ht="33.75" customHeight="1" x14ac:dyDescent="0.25">
      <c r="A40" s="195" t="s">
        <v>213</v>
      </c>
      <c r="B40" s="71" t="s">
        <v>466</v>
      </c>
      <c r="C40" s="196">
        <f>D40-30</f>
        <v>45020</v>
      </c>
      <c r="D40" s="196">
        <f>C43-10</f>
        <v>45050</v>
      </c>
      <c r="E40" s="197"/>
      <c r="F40" s="197"/>
      <c r="G40" s="196">
        <f>H39+1</f>
        <v>44958</v>
      </c>
      <c r="H40" s="196">
        <f>G40+30</f>
        <v>44988</v>
      </c>
      <c r="I40" s="197"/>
      <c r="J40" s="197"/>
      <c r="K40" s="197"/>
      <c r="L40" s="197"/>
    </row>
    <row r="41" spans="1:12" s="198" customFormat="1" ht="63" customHeight="1" x14ac:dyDescent="0.25">
      <c r="A41" s="195" t="s">
        <v>212</v>
      </c>
      <c r="B41" s="73" t="s">
        <v>545</v>
      </c>
      <c r="C41" s="201"/>
      <c r="D41" s="201"/>
      <c r="E41" s="197"/>
      <c r="F41" s="197"/>
      <c r="G41" s="201"/>
      <c r="H41" s="201"/>
      <c r="I41" s="197"/>
      <c r="J41" s="197"/>
      <c r="K41" s="197"/>
      <c r="L41" s="197"/>
    </row>
    <row r="42" spans="1:12" s="198" customFormat="1" ht="58.5" customHeight="1" x14ac:dyDescent="0.25">
      <c r="A42" s="195">
        <v>3</v>
      </c>
      <c r="B42" s="71" t="s">
        <v>465</v>
      </c>
      <c r="C42" s="196">
        <f>D42-30</f>
        <v>45026</v>
      </c>
      <c r="D42" s="196">
        <f>C43-4</f>
        <v>45056</v>
      </c>
      <c r="E42" s="197"/>
      <c r="F42" s="197"/>
      <c r="G42" s="196">
        <f>G43-10</f>
        <v>45008</v>
      </c>
      <c r="H42" s="196">
        <f>G42+10</f>
        <v>45018</v>
      </c>
      <c r="I42" s="197"/>
      <c r="J42" s="197"/>
      <c r="K42" s="197"/>
      <c r="L42" s="197"/>
    </row>
    <row r="43" spans="1:12" s="198" customFormat="1" ht="34.5" customHeight="1" x14ac:dyDescent="0.25">
      <c r="A43" s="195" t="s">
        <v>211</v>
      </c>
      <c r="B43" s="71" t="s">
        <v>209</v>
      </c>
      <c r="C43" s="196">
        <f>D43-30</f>
        <v>45060</v>
      </c>
      <c r="D43" s="196">
        <f>C44-2</f>
        <v>45090</v>
      </c>
      <c r="E43" s="197"/>
      <c r="F43" s="197"/>
      <c r="G43" s="196">
        <f>H40+30</f>
        <v>45018</v>
      </c>
      <c r="H43" s="196">
        <f>G43+400</f>
        <v>45418</v>
      </c>
      <c r="I43" s="197"/>
      <c r="J43" s="197"/>
      <c r="K43" s="197"/>
      <c r="L43" s="197"/>
    </row>
    <row r="44" spans="1:12" s="198" customFormat="1" ht="24.75" customHeight="1" x14ac:dyDescent="0.25">
      <c r="A44" s="195" t="s">
        <v>210</v>
      </c>
      <c r="B44" s="71" t="s">
        <v>207</v>
      </c>
      <c r="C44" s="196">
        <f>D44-45</f>
        <v>45092</v>
      </c>
      <c r="D44" s="196">
        <f>C47-2</f>
        <v>45137</v>
      </c>
      <c r="E44" s="197"/>
      <c r="F44" s="197"/>
      <c r="G44" s="196">
        <f>G43+60</f>
        <v>45078</v>
      </c>
      <c r="H44" s="196">
        <f>G44+480</f>
        <v>45558</v>
      </c>
      <c r="I44" s="197"/>
      <c r="J44" s="197"/>
      <c r="K44" s="197"/>
      <c r="L44" s="197"/>
    </row>
    <row r="45" spans="1:12" s="198" customFormat="1" ht="90.75" customHeight="1" x14ac:dyDescent="0.25">
      <c r="A45" s="195" t="s">
        <v>208</v>
      </c>
      <c r="B45" s="71" t="s">
        <v>470</v>
      </c>
      <c r="C45" s="200" t="s">
        <v>553</v>
      </c>
      <c r="D45" s="200"/>
      <c r="E45" s="199" t="s">
        <v>553</v>
      </c>
      <c r="F45" s="199" t="s">
        <v>553</v>
      </c>
      <c r="G45" s="200" t="s">
        <v>553</v>
      </c>
      <c r="H45" s="200"/>
      <c r="I45" s="197"/>
      <c r="J45" s="197"/>
      <c r="K45" s="197"/>
      <c r="L45" s="197"/>
    </row>
    <row r="46" spans="1:12" s="198" customFormat="1" ht="167.25" customHeight="1" x14ac:dyDescent="0.25">
      <c r="A46" s="195" t="s">
        <v>206</v>
      </c>
      <c r="B46" s="71" t="s">
        <v>468</v>
      </c>
      <c r="C46" s="200" t="s">
        <v>553</v>
      </c>
      <c r="D46" s="200"/>
      <c r="E46" s="199" t="s">
        <v>553</v>
      </c>
      <c r="F46" s="199" t="s">
        <v>553</v>
      </c>
      <c r="G46" s="200" t="s">
        <v>553</v>
      </c>
      <c r="H46" s="200"/>
      <c r="I46" s="197"/>
      <c r="J46" s="197"/>
      <c r="K46" s="197"/>
      <c r="L46" s="197"/>
    </row>
    <row r="47" spans="1:12" s="198" customFormat="1" ht="30.75" customHeight="1" x14ac:dyDescent="0.25">
      <c r="A47" s="195" t="s">
        <v>204</v>
      </c>
      <c r="B47" s="71" t="s">
        <v>205</v>
      </c>
      <c r="C47" s="200">
        <f>D47-10</f>
        <v>45139</v>
      </c>
      <c r="D47" s="200">
        <f>C49-2</f>
        <v>45149</v>
      </c>
      <c r="E47" s="197"/>
      <c r="F47" s="197"/>
      <c r="G47" s="200">
        <f>H44+1</f>
        <v>45559</v>
      </c>
      <c r="H47" s="200">
        <f>G47+14</f>
        <v>45573</v>
      </c>
      <c r="I47" s="197"/>
      <c r="J47" s="197"/>
      <c r="K47" s="197"/>
      <c r="L47" s="197"/>
    </row>
    <row r="48" spans="1:12" s="198" customFormat="1" ht="37.5" customHeight="1" x14ac:dyDescent="0.25">
      <c r="A48" s="195" t="s">
        <v>630</v>
      </c>
      <c r="B48" s="73" t="s">
        <v>203</v>
      </c>
      <c r="C48" s="201"/>
      <c r="D48" s="201"/>
      <c r="E48" s="197"/>
      <c r="F48" s="197"/>
      <c r="G48" s="201"/>
      <c r="H48" s="201"/>
      <c r="I48" s="197"/>
      <c r="J48" s="197"/>
      <c r="K48" s="197"/>
      <c r="L48" s="197"/>
    </row>
    <row r="49" spans="1:12" s="198" customFormat="1" ht="35.25" customHeight="1" x14ac:dyDescent="0.25">
      <c r="A49" s="195">
        <v>4</v>
      </c>
      <c r="B49" s="71" t="s">
        <v>201</v>
      </c>
      <c r="C49" s="196">
        <f>D49-5</f>
        <v>45151</v>
      </c>
      <c r="D49" s="196">
        <f>C50-2</f>
        <v>45156</v>
      </c>
      <c r="E49" s="197"/>
      <c r="F49" s="197"/>
      <c r="G49" s="196">
        <f>G47</f>
        <v>45559</v>
      </c>
      <c r="H49" s="196">
        <f>H47</f>
        <v>45573</v>
      </c>
      <c r="I49" s="197"/>
      <c r="J49" s="197"/>
      <c r="K49" s="197"/>
      <c r="L49" s="197"/>
    </row>
    <row r="50" spans="1:12" s="198" customFormat="1" ht="86.25" customHeight="1" x14ac:dyDescent="0.25">
      <c r="A50" s="195" t="s">
        <v>202</v>
      </c>
      <c r="B50" s="71" t="s">
        <v>469</v>
      </c>
      <c r="C50" s="186">
        <v>45158</v>
      </c>
      <c r="D50" s="186">
        <v>45168</v>
      </c>
      <c r="E50" s="197"/>
      <c r="F50" s="197"/>
      <c r="G50" s="186">
        <f>H49+1</f>
        <v>45574</v>
      </c>
      <c r="H50" s="186">
        <f>G50+10</f>
        <v>45584</v>
      </c>
      <c r="I50" s="197"/>
      <c r="J50" s="197"/>
      <c r="K50" s="197"/>
      <c r="L50" s="197"/>
    </row>
    <row r="51" spans="1:12" s="198" customFormat="1" ht="77.25" customHeight="1" x14ac:dyDescent="0.25">
      <c r="A51" s="195" t="s">
        <v>200</v>
      </c>
      <c r="B51" s="71" t="s">
        <v>471</v>
      </c>
      <c r="C51" s="66" t="s">
        <v>553</v>
      </c>
      <c r="D51" s="66"/>
      <c r="E51" s="189" t="s">
        <v>553</v>
      </c>
      <c r="F51" s="189" t="s">
        <v>553</v>
      </c>
      <c r="G51" s="66" t="s">
        <v>553</v>
      </c>
      <c r="H51" s="66"/>
      <c r="I51" s="197"/>
      <c r="J51" s="197"/>
      <c r="K51" s="197"/>
      <c r="L51" s="197"/>
    </row>
    <row r="52" spans="1:12" s="198" customFormat="1" ht="71.25" customHeight="1" x14ac:dyDescent="0.25">
      <c r="A52" s="195" t="s">
        <v>198</v>
      </c>
      <c r="B52" s="71" t="s">
        <v>199</v>
      </c>
      <c r="C52" s="66" t="s">
        <v>553</v>
      </c>
      <c r="D52" s="66"/>
      <c r="E52" s="189" t="s">
        <v>553</v>
      </c>
      <c r="F52" s="189" t="s">
        <v>553</v>
      </c>
      <c r="G52" s="66" t="s">
        <v>553</v>
      </c>
      <c r="H52" s="66"/>
      <c r="I52" s="197"/>
      <c r="J52" s="197"/>
      <c r="K52" s="197"/>
      <c r="L52" s="197"/>
    </row>
    <row r="53" spans="1:12" s="198" customFormat="1" ht="48" customHeight="1" x14ac:dyDescent="0.25">
      <c r="A53" s="195" t="s">
        <v>196</v>
      </c>
      <c r="B53" s="283" t="s">
        <v>472</v>
      </c>
      <c r="C53" s="196">
        <v>45170</v>
      </c>
      <c r="D53" s="196">
        <f>C53+20</f>
        <v>45190</v>
      </c>
      <c r="E53" s="197"/>
      <c r="F53" s="197"/>
      <c r="G53" s="196">
        <f>H50+1</f>
        <v>45585</v>
      </c>
      <c r="H53" s="196">
        <f>G53+30</f>
        <v>45615</v>
      </c>
      <c r="I53" s="197"/>
      <c r="J53" s="197"/>
      <c r="K53" s="197"/>
      <c r="L53" s="197"/>
    </row>
    <row r="54" spans="1:12" s="198" customFormat="1" ht="46.5" customHeight="1" x14ac:dyDescent="0.25">
      <c r="A54" s="195" t="s">
        <v>473</v>
      </c>
      <c r="B54" s="71" t="s">
        <v>197</v>
      </c>
      <c r="C54" s="66" t="s">
        <v>553</v>
      </c>
      <c r="D54" s="66"/>
      <c r="E54" s="189" t="s">
        <v>553</v>
      </c>
      <c r="F54" s="189" t="s">
        <v>553</v>
      </c>
      <c r="G54" s="66" t="s">
        <v>553</v>
      </c>
      <c r="H54" s="66"/>
      <c r="I54" s="197"/>
      <c r="J54" s="197"/>
      <c r="K54" s="197"/>
      <c r="L54" s="1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70" zoomScaleNormal="70" zoomScaleSheetLayoutView="70" workbookViewId="0">
      <selection activeCell="AB57" sqref="AB57:AB7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28515625" style="63" customWidth="1"/>
    <col min="9" max="9" width="7.85546875" style="63" customWidth="1"/>
    <col min="10" max="10" width="11.140625" style="63" customWidth="1"/>
    <col min="11" max="11" width="6.140625" style="63" customWidth="1"/>
    <col min="12" max="12" width="9.140625" style="63" customWidth="1"/>
    <col min="13" max="13" width="6.140625" style="63" customWidth="1"/>
    <col min="14" max="14" width="10.42578125" style="63" customWidth="1"/>
    <col min="15" max="17" width="6.140625" style="63" customWidth="1"/>
    <col min="18" max="18" width="10.140625" style="63" customWidth="1"/>
    <col min="19" max="21" width="6.140625" style="63" customWidth="1"/>
    <col min="22" max="22" width="9.7109375" style="63" customWidth="1"/>
    <col min="23" max="27" width="6.140625" style="63" customWidth="1"/>
    <col min="28" max="28" width="13.140625" style="63" customWidth="1"/>
    <col min="29" max="29" width="14.1406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302" t="str">
        <f>'6.1. Паспорт сетевой график'!A5:L5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64"/>
      <c r="B5" s="64"/>
      <c r="C5" s="64"/>
      <c r="D5" s="64"/>
      <c r="E5" s="64"/>
      <c r="F5" s="64"/>
      <c r="H5" s="64"/>
      <c r="I5" s="64"/>
      <c r="AC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310" t="str">
        <f>'1. паспорт местоположение'!A12:C12</f>
        <v>F_TP1800.PR.0046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31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36" t="s">
        <v>517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ht="33" customHeight="1" x14ac:dyDescent="0.25">
      <c r="A20" s="433" t="s">
        <v>195</v>
      </c>
      <c r="B20" s="433" t="s">
        <v>194</v>
      </c>
      <c r="C20" s="417" t="s">
        <v>193</v>
      </c>
      <c r="D20" s="417"/>
      <c r="E20" s="435" t="s">
        <v>192</v>
      </c>
      <c r="F20" s="435"/>
      <c r="G20" s="433" t="s">
        <v>633</v>
      </c>
      <c r="H20" s="430" t="s">
        <v>634</v>
      </c>
      <c r="I20" s="431"/>
      <c r="J20" s="431"/>
      <c r="K20" s="431"/>
      <c r="L20" s="430" t="s">
        <v>635</v>
      </c>
      <c r="M20" s="431"/>
      <c r="N20" s="431"/>
      <c r="O20" s="431"/>
      <c r="P20" s="430" t="s">
        <v>636</v>
      </c>
      <c r="Q20" s="431"/>
      <c r="R20" s="431"/>
      <c r="S20" s="431"/>
      <c r="T20" s="430" t="s">
        <v>637</v>
      </c>
      <c r="U20" s="431"/>
      <c r="V20" s="431"/>
      <c r="W20" s="431"/>
      <c r="X20" s="430" t="s">
        <v>638</v>
      </c>
      <c r="Y20" s="431"/>
      <c r="Z20" s="431"/>
      <c r="AA20" s="431"/>
      <c r="AB20" s="437" t="s">
        <v>191</v>
      </c>
      <c r="AC20" s="438"/>
      <c r="AD20" s="266"/>
      <c r="AE20" s="266"/>
      <c r="AF20" s="266"/>
      <c r="AG20" s="266"/>
      <c r="AH20" s="266"/>
      <c r="AI20" s="266"/>
    </row>
    <row r="21" spans="1:35" ht="99.75" customHeight="1" x14ac:dyDescent="0.25">
      <c r="A21" s="434"/>
      <c r="B21" s="434"/>
      <c r="C21" s="417"/>
      <c r="D21" s="417"/>
      <c r="E21" s="435"/>
      <c r="F21" s="435"/>
      <c r="G21" s="434"/>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39"/>
      <c r="AC21" s="440"/>
      <c r="AD21" s="266"/>
      <c r="AE21" s="266"/>
      <c r="AF21" s="266"/>
      <c r="AG21" s="266"/>
      <c r="AH21" s="266"/>
      <c r="AI21" s="266"/>
    </row>
    <row r="22" spans="1:35" ht="89.25" customHeight="1" x14ac:dyDescent="0.3">
      <c r="A22" s="424"/>
      <c r="B22" s="424"/>
      <c r="C22" s="286" t="s">
        <v>3</v>
      </c>
      <c r="D22" s="286" t="s">
        <v>189</v>
      </c>
      <c r="E22" s="287" t="s">
        <v>639</v>
      </c>
      <c r="F22" s="287" t="s">
        <v>640</v>
      </c>
      <c r="G22" s="424"/>
      <c r="H22" s="288" t="s">
        <v>496</v>
      </c>
      <c r="I22" s="288" t="s">
        <v>497</v>
      </c>
      <c r="J22" s="288" t="s">
        <v>496</v>
      </c>
      <c r="K22" s="288" t="s">
        <v>497</v>
      </c>
      <c r="L22" s="288" t="s">
        <v>496</v>
      </c>
      <c r="M22" s="288" t="s">
        <v>497</v>
      </c>
      <c r="N22" s="288" t="s">
        <v>496</v>
      </c>
      <c r="O22" s="288" t="s">
        <v>497</v>
      </c>
      <c r="P22" s="288" t="s">
        <v>496</v>
      </c>
      <c r="Q22" s="288" t="s">
        <v>497</v>
      </c>
      <c r="R22" s="288" t="s">
        <v>496</v>
      </c>
      <c r="S22" s="288" t="s">
        <v>497</v>
      </c>
      <c r="T22" s="288" t="s">
        <v>496</v>
      </c>
      <c r="U22" s="288" t="s">
        <v>497</v>
      </c>
      <c r="V22" s="288" t="s">
        <v>496</v>
      </c>
      <c r="W22" s="288" t="s">
        <v>497</v>
      </c>
      <c r="X22" s="288" t="s">
        <v>496</v>
      </c>
      <c r="Y22" s="288" t="s">
        <v>497</v>
      </c>
      <c r="Z22" s="288" t="s">
        <v>496</v>
      </c>
      <c r="AA22" s="288" t="s">
        <v>497</v>
      </c>
      <c r="AB22" s="286" t="s">
        <v>190</v>
      </c>
      <c r="AC22" s="286" t="s">
        <v>189</v>
      </c>
      <c r="AD22" s="266"/>
      <c r="AE22" s="267"/>
      <c r="AF22" s="267"/>
      <c r="AG22" s="267"/>
      <c r="AH22" s="267"/>
      <c r="AI22" s="266"/>
    </row>
    <row r="23" spans="1:35" ht="28.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5" s="290" customFormat="1" ht="47.25" customHeight="1" x14ac:dyDescent="0.25">
      <c r="A24" s="254">
        <v>1</v>
      </c>
      <c r="B24" s="255" t="s">
        <v>188</v>
      </c>
      <c r="C24" s="289">
        <v>87.305252587999988</v>
      </c>
      <c r="D24" s="289">
        <v>90.330605000000006</v>
      </c>
      <c r="E24" s="296">
        <v>86.66</v>
      </c>
      <c r="F24" s="256">
        <f>E24</f>
        <v>86.66</v>
      </c>
      <c r="G24" s="289">
        <v>0</v>
      </c>
      <c r="H24" s="289">
        <v>0</v>
      </c>
      <c r="I24" s="289"/>
      <c r="J24" s="289">
        <v>42.95</v>
      </c>
      <c r="K24" s="289"/>
      <c r="L24" s="289">
        <v>0</v>
      </c>
      <c r="M24" s="289"/>
      <c r="N24" s="289">
        <v>46.74</v>
      </c>
      <c r="O24" s="289"/>
      <c r="P24" s="289">
        <v>0</v>
      </c>
      <c r="Q24" s="289"/>
      <c r="R24" s="289">
        <v>0</v>
      </c>
      <c r="S24" s="289"/>
      <c r="T24" s="289">
        <v>0</v>
      </c>
      <c r="U24" s="289"/>
      <c r="V24" s="289">
        <v>0</v>
      </c>
      <c r="W24" s="289"/>
      <c r="X24" s="289">
        <v>0</v>
      </c>
      <c r="Y24" s="289"/>
      <c r="Z24" s="289">
        <v>0</v>
      </c>
      <c r="AA24" s="289"/>
      <c r="AB24" s="289">
        <f>H24+L24+P24+T24+X24</f>
        <v>0</v>
      </c>
      <c r="AC24" s="289">
        <f>J24+N24+R24+V24+Z24</f>
        <v>89.69</v>
      </c>
    </row>
    <row r="25" spans="1:35" ht="24" customHeight="1" x14ac:dyDescent="0.25">
      <c r="A25" s="257" t="s">
        <v>187</v>
      </c>
      <c r="B25" s="258" t="s">
        <v>186</v>
      </c>
      <c r="C25" s="256"/>
      <c r="D25" s="256"/>
      <c r="E25" s="297"/>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v>0</v>
      </c>
      <c r="AA25" s="256"/>
      <c r="AB25" s="256">
        <f t="shared" ref="AB25:AB30" si="0">H25+L25+P25+T25+X25</f>
        <v>0</v>
      </c>
      <c r="AC25" s="256">
        <f t="shared" ref="AC25:AC30" si="1">J25+N25+R25+V25+Z25</f>
        <v>0</v>
      </c>
    </row>
    <row r="26" spans="1:35" x14ac:dyDescent="0.25">
      <c r="A26" s="257" t="s">
        <v>185</v>
      </c>
      <c r="B26" s="258" t="s">
        <v>184</v>
      </c>
      <c r="C26" s="256"/>
      <c r="D26" s="256"/>
      <c r="E26" s="297"/>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v>0</v>
      </c>
      <c r="AA26" s="256"/>
      <c r="AB26" s="256">
        <f t="shared" si="0"/>
        <v>0</v>
      </c>
      <c r="AC26" s="256">
        <f t="shared" si="1"/>
        <v>0</v>
      </c>
    </row>
    <row r="27" spans="1:35" ht="31.5" x14ac:dyDescent="0.25">
      <c r="A27" s="257" t="s">
        <v>183</v>
      </c>
      <c r="B27" s="258" t="s">
        <v>454</v>
      </c>
      <c r="C27" s="256"/>
      <c r="D27" s="256"/>
      <c r="E27" s="297"/>
      <c r="F27" s="256"/>
      <c r="G27" s="256">
        <v>0</v>
      </c>
      <c r="H27" s="256">
        <v>0</v>
      </c>
      <c r="I27" s="256"/>
      <c r="J27" s="256">
        <v>36.119999999999997</v>
      </c>
      <c r="K27" s="256"/>
      <c r="L27" s="256">
        <v>0</v>
      </c>
      <c r="M27" s="256"/>
      <c r="N27" s="256">
        <v>39.31</v>
      </c>
      <c r="O27" s="256"/>
      <c r="P27" s="256">
        <v>0</v>
      </c>
      <c r="Q27" s="256"/>
      <c r="R27" s="256">
        <v>0</v>
      </c>
      <c r="S27" s="256"/>
      <c r="T27" s="256">
        <v>0</v>
      </c>
      <c r="U27" s="256"/>
      <c r="V27" s="256">
        <v>0</v>
      </c>
      <c r="W27" s="256"/>
      <c r="X27" s="256">
        <v>0</v>
      </c>
      <c r="Y27" s="256"/>
      <c r="Z27" s="256">
        <v>0</v>
      </c>
      <c r="AA27" s="256"/>
      <c r="AB27" s="256">
        <f t="shared" si="0"/>
        <v>0</v>
      </c>
      <c r="AC27" s="256">
        <f t="shared" si="1"/>
        <v>75.430000000000007</v>
      </c>
    </row>
    <row r="28" spans="1:35" x14ac:dyDescent="0.25">
      <c r="A28" s="257" t="s">
        <v>182</v>
      </c>
      <c r="B28" s="258" t="s">
        <v>181</v>
      </c>
      <c r="C28" s="256"/>
      <c r="D28" s="256"/>
      <c r="E28" s="297"/>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f t="shared" si="0"/>
        <v>0</v>
      </c>
      <c r="AC28" s="256">
        <f t="shared" si="1"/>
        <v>0</v>
      </c>
    </row>
    <row r="29" spans="1:35" x14ac:dyDescent="0.25">
      <c r="A29" s="257" t="s">
        <v>180</v>
      </c>
      <c r="B29" s="259" t="s">
        <v>179</v>
      </c>
      <c r="C29" s="256"/>
      <c r="D29" s="256"/>
      <c r="E29" s="297"/>
      <c r="F29" s="256"/>
      <c r="G29" s="256">
        <v>0</v>
      </c>
      <c r="H29" s="256">
        <v>0</v>
      </c>
      <c r="I29" s="256"/>
      <c r="J29" s="256">
        <f t="shared" ref="J29" si="2">J24-J27</f>
        <v>6.8300000000000054</v>
      </c>
      <c r="K29" s="256"/>
      <c r="L29" s="256">
        <v>0</v>
      </c>
      <c r="M29" s="256"/>
      <c r="N29" s="256">
        <v>7.73</v>
      </c>
      <c r="O29" s="256"/>
      <c r="P29" s="256">
        <v>0</v>
      </c>
      <c r="Q29" s="256"/>
      <c r="R29" s="256">
        <v>0</v>
      </c>
      <c r="S29" s="256"/>
      <c r="T29" s="256">
        <v>0</v>
      </c>
      <c r="U29" s="256"/>
      <c r="V29" s="256">
        <v>0</v>
      </c>
      <c r="W29" s="256"/>
      <c r="X29" s="256">
        <v>0</v>
      </c>
      <c r="Y29" s="256"/>
      <c r="Z29" s="256">
        <v>0</v>
      </c>
      <c r="AA29" s="256"/>
      <c r="AB29" s="289">
        <f t="shared" si="0"/>
        <v>0</v>
      </c>
      <c r="AC29" s="289">
        <f t="shared" si="1"/>
        <v>14.560000000000006</v>
      </c>
    </row>
    <row r="30" spans="1:35" s="290" customFormat="1" ht="47.25" x14ac:dyDescent="0.25">
      <c r="A30" s="254" t="s">
        <v>64</v>
      </c>
      <c r="B30" s="255" t="s">
        <v>178</v>
      </c>
      <c r="C30" s="289">
        <v>73.53023899999998</v>
      </c>
      <c r="D30" s="289">
        <v>76.073650000000001</v>
      </c>
      <c r="E30" s="297">
        <v>72.88</v>
      </c>
      <c r="F30" s="298">
        <f>E30</f>
        <v>72.88</v>
      </c>
      <c r="G30" s="295">
        <v>0</v>
      </c>
      <c r="H30" s="295">
        <v>0</v>
      </c>
      <c r="I30" s="295"/>
      <c r="J30" s="295">
        <v>36.119999999999997</v>
      </c>
      <c r="K30" s="295"/>
      <c r="L30" s="295">
        <v>0</v>
      </c>
      <c r="M30" s="295"/>
      <c r="N30" s="295">
        <v>39.31</v>
      </c>
      <c r="O30" s="289"/>
      <c r="P30" s="289">
        <v>0</v>
      </c>
      <c r="Q30" s="289"/>
      <c r="R30" s="289">
        <v>0</v>
      </c>
      <c r="S30" s="289"/>
      <c r="T30" s="289">
        <v>0</v>
      </c>
      <c r="U30" s="289"/>
      <c r="V30" s="289">
        <v>0</v>
      </c>
      <c r="W30" s="289"/>
      <c r="X30" s="289">
        <v>0</v>
      </c>
      <c r="Y30" s="289"/>
      <c r="Z30" s="289">
        <v>0</v>
      </c>
      <c r="AA30" s="289"/>
      <c r="AB30" s="289">
        <f t="shared" si="0"/>
        <v>0</v>
      </c>
      <c r="AC30" s="289">
        <f t="shared" si="1"/>
        <v>75.430000000000007</v>
      </c>
    </row>
    <row r="31" spans="1:35" x14ac:dyDescent="0.25">
      <c r="A31" s="254" t="s">
        <v>177</v>
      </c>
      <c r="B31" s="258" t="s">
        <v>176</v>
      </c>
      <c r="C31" s="256">
        <v>0.64142299999999997</v>
      </c>
      <c r="D31" s="256">
        <v>0.64142299999999997</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5" ht="31.5" x14ac:dyDescent="0.25">
      <c r="A32" s="254" t="s">
        <v>175</v>
      </c>
      <c r="B32" s="258" t="s">
        <v>174</v>
      </c>
      <c r="C32" s="256">
        <v>48.813336999999997</v>
      </c>
      <c r="D32" s="256">
        <v>50.67</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18.071514999999998</v>
      </c>
      <c r="D33" s="256">
        <v>18.48</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6.0039639999999999</v>
      </c>
      <c r="D34" s="256">
        <v>6.28</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v>0</v>
      </c>
      <c r="AC35" s="256">
        <v>0</v>
      </c>
    </row>
    <row r="36" spans="1:29" ht="31.5" x14ac:dyDescent="0.25">
      <c r="A36" s="257" t="s">
        <v>168</v>
      </c>
      <c r="B36" s="260" t="s">
        <v>583</v>
      </c>
      <c r="C36" s="256"/>
      <c r="D36" s="256"/>
      <c r="E36" s="256"/>
      <c r="F36" s="256"/>
      <c r="G36" s="256">
        <v>0</v>
      </c>
      <c r="H36" s="256">
        <v>0</v>
      </c>
      <c r="I36" s="256" t="s">
        <v>622</v>
      </c>
      <c r="J36" s="256">
        <v>0</v>
      </c>
      <c r="K36" s="256" t="s">
        <v>622</v>
      </c>
      <c r="L36" s="256">
        <v>0</v>
      </c>
      <c r="M36" s="256" t="s">
        <v>622</v>
      </c>
      <c r="N36" s="256">
        <v>0</v>
      </c>
      <c r="O36" s="256" t="s">
        <v>622</v>
      </c>
      <c r="P36" s="256">
        <v>0</v>
      </c>
      <c r="Q36" s="256" t="s">
        <v>622</v>
      </c>
      <c r="R36" s="256">
        <v>0</v>
      </c>
      <c r="S36" s="256" t="s">
        <v>622</v>
      </c>
      <c r="T36" s="256">
        <v>0</v>
      </c>
      <c r="U36" s="256" t="s">
        <v>622</v>
      </c>
      <c r="V36" s="256">
        <v>0</v>
      </c>
      <c r="W36" s="256" t="s">
        <v>622</v>
      </c>
      <c r="X36" s="256">
        <v>0</v>
      </c>
      <c r="Y36" s="256" t="s">
        <v>622</v>
      </c>
      <c r="Z36" s="256">
        <v>0</v>
      </c>
      <c r="AA36" s="256" t="s">
        <v>622</v>
      </c>
      <c r="AB36" s="256">
        <v>0</v>
      </c>
      <c r="AC36" s="256">
        <v>0</v>
      </c>
    </row>
    <row r="37" spans="1:29" x14ac:dyDescent="0.25">
      <c r="A37" s="257" t="s">
        <v>167</v>
      </c>
      <c r="B37" s="260" t="s">
        <v>157</v>
      </c>
      <c r="C37" s="256"/>
      <c r="D37" s="256"/>
      <c r="E37" s="256"/>
      <c r="F37" s="256"/>
      <c r="G37" s="256">
        <v>0</v>
      </c>
      <c r="H37" s="256">
        <v>0</v>
      </c>
      <c r="I37" s="256" t="s">
        <v>622</v>
      </c>
      <c r="J37" s="256">
        <v>0</v>
      </c>
      <c r="K37" s="256" t="s">
        <v>622</v>
      </c>
      <c r="L37" s="256">
        <v>0</v>
      </c>
      <c r="M37" s="256" t="s">
        <v>622</v>
      </c>
      <c r="N37" s="256">
        <v>0</v>
      </c>
      <c r="O37" s="256" t="s">
        <v>622</v>
      </c>
      <c r="P37" s="256">
        <v>0</v>
      </c>
      <c r="Q37" s="256" t="s">
        <v>622</v>
      </c>
      <c r="R37" s="256">
        <v>0</v>
      </c>
      <c r="S37" s="256" t="s">
        <v>622</v>
      </c>
      <c r="T37" s="256">
        <v>0</v>
      </c>
      <c r="U37" s="256" t="s">
        <v>622</v>
      </c>
      <c r="V37" s="256">
        <v>0</v>
      </c>
      <c r="W37" s="256" t="s">
        <v>622</v>
      </c>
      <c r="X37" s="256">
        <v>0</v>
      </c>
      <c r="Y37" s="256" t="s">
        <v>622</v>
      </c>
      <c r="Z37" s="256">
        <v>0</v>
      </c>
      <c r="AA37" s="256" t="s">
        <v>622</v>
      </c>
      <c r="AB37" s="256">
        <v>0</v>
      </c>
      <c r="AC37" s="256">
        <v>0</v>
      </c>
    </row>
    <row r="38" spans="1:29" x14ac:dyDescent="0.25">
      <c r="A38" s="257" t="s">
        <v>166</v>
      </c>
      <c r="B38" s="258" t="s">
        <v>625</v>
      </c>
      <c r="C38" s="256"/>
      <c r="D38" s="256"/>
      <c r="E38" s="256"/>
      <c r="F38" s="256"/>
      <c r="G38" s="256">
        <v>0</v>
      </c>
      <c r="H38" s="256">
        <v>0</v>
      </c>
      <c r="I38" s="256" t="s">
        <v>622</v>
      </c>
      <c r="J38" s="256">
        <v>0</v>
      </c>
      <c r="K38" s="256" t="s">
        <v>622</v>
      </c>
      <c r="L38" s="256">
        <v>0</v>
      </c>
      <c r="M38" s="256" t="s">
        <v>622</v>
      </c>
      <c r="N38" s="256">
        <v>0</v>
      </c>
      <c r="O38" s="256" t="s">
        <v>622</v>
      </c>
      <c r="P38" s="256">
        <v>0</v>
      </c>
      <c r="Q38" s="256" t="s">
        <v>622</v>
      </c>
      <c r="R38" s="256">
        <v>0</v>
      </c>
      <c r="S38" s="256" t="s">
        <v>622</v>
      </c>
      <c r="T38" s="256">
        <v>0</v>
      </c>
      <c r="U38" s="256" t="s">
        <v>622</v>
      </c>
      <c r="V38" s="256">
        <v>0</v>
      </c>
      <c r="W38" s="256" t="s">
        <v>622</v>
      </c>
      <c r="X38" s="256">
        <v>0</v>
      </c>
      <c r="Y38" s="256" t="s">
        <v>622</v>
      </c>
      <c r="Z38" s="256">
        <v>0</v>
      </c>
      <c r="AA38" s="256" t="s">
        <v>622</v>
      </c>
      <c r="AB38" s="256">
        <v>0</v>
      </c>
      <c r="AC38" s="256">
        <v>0</v>
      </c>
    </row>
    <row r="39" spans="1:29" x14ac:dyDescent="0.25">
      <c r="A39" s="257" t="s">
        <v>165</v>
      </c>
      <c r="B39" s="258" t="s">
        <v>585</v>
      </c>
      <c r="C39" s="256"/>
      <c r="D39" s="256"/>
      <c r="E39" s="256"/>
      <c r="F39" s="256"/>
      <c r="G39" s="256">
        <v>0</v>
      </c>
      <c r="H39" s="256">
        <v>0</v>
      </c>
      <c r="I39" s="256" t="s">
        <v>622</v>
      </c>
      <c r="J39" s="256">
        <v>0</v>
      </c>
      <c r="K39" s="256" t="s">
        <v>622</v>
      </c>
      <c r="L39" s="256">
        <v>0</v>
      </c>
      <c r="M39" s="256" t="s">
        <v>622</v>
      </c>
      <c r="N39" s="256">
        <v>0</v>
      </c>
      <c r="O39" s="256" t="s">
        <v>622</v>
      </c>
      <c r="P39" s="256">
        <v>0</v>
      </c>
      <c r="Q39" s="256" t="s">
        <v>622</v>
      </c>
      <c r="R39" s="256">
        <v>0</v>
      </c>
      <c r="S39" s="256" t="s">
        <v>622</v>
      </c>
      <c r="T39" s="256">
        <v>0</v>
      </c>
      <c r="U39" s="256" t="s">
        <v>622</v>
      </c>
      <c r="V39" s="256">
        <v>0</v>
      </c>
      <c r="W39" s="256" t="s">
        <v>622</v>
      </c>
      <c r="X39" s="256">
        <v>0</v>
      </c>
      <c r="Y39" s="256" t="s">
        <v>622</v>
      </c>
      <c r="Z39" s="256">
        <v>0</v>
      </c>
      <c r="AA39" s="256" t="s">
        <v>622</v>
      </c>
      <c r="AB39" s="256">
        <v>0</v>
      </c>
      <c r="AC39" s="256">
        <v>0</v>
      </c>
    </row>
    <row r="40" spans="1:29" x14ac:dyDescent="0.25">
      <c r="A40" s="257" t="s">
        <v>164</v>
      </c>
      <c r="B40" s="258" t="s">
        <v>586</v>
      </c>
      <c r="C40" s="256"/>
      <c r="D40" s="256"/>
      <c r="E40" s="256"/>
      <c r="F40" s="256"/>
      <c r="G40" s="256">
        <v>0</v>
      </c>
      <c r="H40" s="256">
        <v>0</v>
      </c>
      <c r="I40" s="256" t="s">
        <v>622</v>
      </c>
      <c r="J40" s="256">
        <v>0</v>
      </c>
      <c r="K40" s="256" t="s">
        <v>622</v>
      </c>
      <c r="L40" s="256">
        <v>0</v>
      </c>
      <c r="M40" s="256" t="s">
        <v>622</v>
      </c>
      <c r="N40" s="256">
        <v>0</v>
      </c>
      <c r="O40" s="256" t="s">
        <v>622</v>
      </c>
      <c r="P40" s="256">
        <v>0</v>
      </c>
      <c r="Q40" s="256" t="s">
        <v>622</v>
      </c>
      <c r="R40" s="256">
        <v>0</v>
      </c>
      <c r="S40" s="256" t="s">
        <v>622</v>
      </c>
      <c r="T40" s="256">
        <v>0</v>
      </c>
      <c r="U40" s="256" t="s">
        <v>622</v>
      </c>
      <c r="V40" s="256">
        <v>0</v>
      </c>
      <c r="W40" s="256" t="s">
        <v>622</v>
      </c>
      <c r="X40" s="256">
        <v>0</v>
      </c>
      <c r="Y40" s="256" t="s">
        <v>622</v>
      </c>
      <c r="Z40" s="256">
        <v>0</v>
      </c>
      <c r="AA40" s="256" t="s">
        <v>622</v>
      </c>
      <c r="AB40" s="256">
        <v>0</v>
      </c>
      <c r="AC40" s="256">
        <v>0</v>
      </c>
    </row>
    <row r="41" spans="1:29" x14ac:dyDescent="0.25">
      <c r="A41" s="257" t="s">
        <v>163</v>
      </c>
      <c r="B41" s="258" t="s">
        <v>587</v>
      </c>
      <c r="C41" s="256"/>
      <c r="D41" s="256"/>
      <c r="E41" s="256"/>
      <c r="F41" s="256"/>
      <c r="G41" s="256">
        <v>0</v>
      </c>
      <c r="H41" s="256">
        <v>0</v>
      </c>
      <c r="I41" s="256" t="s">
        <v>622</v>
      </c>
      <c r="J41" s="256">
        <v>0</v>
      </c>
      <c r="K41" s="256" t="s">
        <v>622</v>
      </c>
      <c r="L41" s="256">
        <v>0</v>
      </c>
      <c r="M41" s="256" t="s">
        <v>622</v>
      </c>
      <c r="N41" s="256">
        <v>0</v>
      </c>
      <c r="O41" s="256" t="s">
        <v>622</v>
      </c>
      <c r="P41" s="256">
        <v>0</v>
      </c>
      <c r="Q41" s="256" t="s">
        <v>622</v>
      </c>
      <c r="R41" s="256">
        <v>0</v>
      </c>
      <c r="S41" s="256" t="s">
        <v>622</v>
      </c>
      <c r="T41" s="256">
        <v>0</v>
      </c>
      <c r="U41" s="256" t="s">
        <v>622</v>
      </c>
      <c r="V41" s="256">
        <v>0</v>
      </c>
      <c r="W41" s="256" t="s">
        <v>622</v>
      </c>
      <c r="X41" s="256">
        <v>0</v>
      </c>
      <c r="Y41" s="256" t="s">
        <v>622</v>
      </c>
      <c r="Z41" s="256">
        <v>0</v>
      </c>
      <c r="AA41" s="256" t="s">
        <v>622</v>
      </c>
      <c r="AB41" s="256">
        <v>0</v>
      </c>
      <c r="AC41" s="256">
        <v>0</v>
      </c>
    </row>
    <row r="42" spans="1:29" x14ac:dyDescent="0.25">
      <c r="A42" s="257" t="s">
        <v>162</v>
      </c>
      <c r="B42" s="258" t="s">
        <v>588</v>
      </c>
      <c r="C42" s="256"/>
      <c r="D42" s="256"/>
      <c r="E42" s="256"/>
      <c r="F42" s="256"/>
      <c r="G42" s="256">
        <v>0</v>
      </c>
      <c r="H42" s="256">
        <v>0</v>
      </c>
      <c r="I42" s="256" t="s">
        <v>622</v>
      </c>
      <c r="J42" s="256">
        <v>0</v>
      </c>
      <c r="K42" s="256" t="s">
        <v>622</v>
      </c>
      <c r="L42" s="256">
        <v>0</v>
      </c>
      <c r="M42" s="256" t="s">
        <v>622</v>
      </c>
      <c r="N42" s="256">
        <v>0</v>
      </c>
      <c r="O42" s="256" t="s">
        <v>622</v>
      </c>
      <c r="P42" s="256">
        <v>0</v>
      </c>
      <c r="Q42" s="256" t="s">
        <v>622</v>
      </c>
      <c r="R42" s="256">
        <v>0</v>
      </c>
      <c r="S42" s="256" t="s">
        <v>622</v>
      </c>
      <c r="T42" s="256">
        <v>0</v>
      </c>
      <c r="U42" s="256" t="s">
        <v>622</v>
      </c>
      <c r="V42" s="256">
        <v>0</v>
      </c>
      <c r="W42" s="256" t="s">
        <v>622</v>
      </c>
      <c r="X42" s="256">
        <v>0</v>
      </c>
      <c r="Y42" s="256" t="s">
        <v>622</v>
      </c>
      <c r="Z42" s="256">
        <v>0</v>
      </c>
      <c r="AA42" s="256" t="s">
        <v>622</v>
      </c>
      <c r="AB42" s="256">
        <v>0</v>
      </c>
      <c r="AC42" s="256">
        <v>0</v>
      </c>
    </row>
    <row r="43" spans="1:29" x14ac:dyDescent="0.25">
      <c r="A43" s="257" t="s">
        <v>589</v>
      </c>
      <c r="B43" s="258" t="s">
        <v>590</v>
      </c>
      <c r="C43" s="256"/>
      <c r="D43" s="256"/>
      <c r="E43" s="256"/>
      <c r="F43" s="256"/>
      <c r="G43" s="256">
        <v>0</v>
      </c>
      <c r="H43" s="256">
        <v>0</v>
      </c>
      <c r="I43" s="256" t="s">
        <v>622</v>
      </c>
      <c r="J43" s="256">
        <v>0</v>
      </c>
      <c r="K43" s="256" t="s">
        <v>622</v>
      </c>
      <c r="L43" s="256">
        <v>0</v>
      </c>
      <c r="M43" s="256" t="s">
        <v>622</v>
      </c>
      <c r="N43" s="256">
        <v>0</v>
      </c>
      <c r="O43" s="256" t="s">
        <v>622</v>
      </c>
      <c r="P43" s="256">
        <v>0</v>
      </c>
      <c r="Q43" s="256" t="s">
        <v>622</v>
      </c>
      <c r="R43" s="256">
        <v>0</v>
      </c>
      <c r="S43" s="256" t="s">
        <v>622</v>
      </c>
      <c r="T43" s="256">
        <v>0</v>
      </c>
      <c r="U43" s="256" t="s">
        <v>622</v>
      </c>
      <c r="V43" s="256">
        <v>0</v>
      </c>
      <c r="W43" s="256" t="s">
        <v>622</v>
      </c>
      <c r="X43" s="256">
        <v>0</v>
      </c>
      <c r="Y43" s="256" t="s">
        <v>622</v>
      </c>
      <c r="Z43" s="256">
        <v>0</v>
      </c>
      <c r="AA43" s="256" t="s">
        <v>622</v>
      </c>
      <c r="AB43" s="256">
        <v>0</v>
      </c>
      <c r="AC43" s="256">
        <v>0</v>
      </c>
    </row>
    <row r="44" spans="1:29" x14ac:dyDescent="0.25">
      <c r="A44" s="257" t="s">
        <v>591</v>
      </c>
      <c r="B44" s="258" t="s">
        <v>592</v>
      </c>
      <c r="C44" s="256"/>
      <c r="D44" s="256"/>
      <c r="E44" s="256"/>
      <c r="F44" s="256"/>
      <c r="G44" s="256">
        <v>0</v>
      </c>
      <c r="H44" s="256">
        <v>0</v>
      </c>
      <c r="I44" s="256" t="s">
        <v>622</v>
      </c>
      <c r="J44" s="256">
        <v>0</v>
      </c>
      <c r="K44" s="256" t="s">
        <v>622</v>
      </c>
      <c r="L44" s="256">
        <v>0</v>
      </c>
      <c r="M44" s="256" t="s">
        <v>622</v>
      </c>
      <c r="N44" s="256">
        <v>0</v>
      </c>
      <c r="O44" s="256" t="s">
        <v>622</v>
      </c>
      <c r="P44" s="256">
        <v>0</v>
      </c>
      <c r="Q44" s="256" t="s">
        <v>622</v>
      </c>
      <c r="R44" s="256">
        <v>0</v>
      </c>
      <c r="S44" s="256" t="s">
        <v>622</v>
      </c>
      <c r="T44" s="256">
        <v>0</v>
      </c>
      <c r="U44" s="256" t="s">
        <v>622</v>
      </c>
      <c r="V44" s="256">
        <v>0</v>
      </c>
      <c r="W44" s="256" t="s">
        <v>622</v>
      </c>
      <c r="X44" s="256">
        <v>0</v>
      </c>
      <c r="Y44" s="256" t="s">
        <v>622</v>
      </c>
      <c r="Z44" s="256">
        <v>0</v>
      </c>
      <c r="AA44" s="256" t="s">
        <v>622</v>
      </c>
      <c r="AB44" s="256">
        <v>0</v>
      </c>
      <c r="AC44" s="256">
        <v>0</v>
      </c>
    </row>
    <row r="45" spans="1:29" x14ac:dyDescent="0.25">
      <c r="A45" s="257" t="s">
        <v>593</v>
      </c>
      <c r="B45" s="258" t="s">
        <v>594</v>
      </c>
      <c r="C45" s="256"/>
      <c r="D45" s="256"/>
      <c r="E45" s="256"/>
      <c r="F45" s="256"/>
      <c r="G45" s="256">
        <v>0</v>
      </c>
      <c r="H45" s="256">
        <v>0</v>
      </c>
      <c r="I45" s="256" t="s">
        <v>622</v>
      </c>
      <c r="J45" s="256">
        <v>0</v>
      </c>
      <c r="K45" s="256" t="s">
        <v>622</v>
      </c>
      <c r="L45" s="256">
        <v>0</v>
      </c>
      <c r="M45" s="256" t="s">
        <v>622</v>
      </c>
      <c r="N45" s="256">
        <v>0</v>
      </c>
      <c r="O45" s="256" t="s">
        <v>622</v>
      </c>
      <c r="P45" s="256">
        <v>0</v>
      </c>
      <c r="Q45" s="256" t="s">
        <v>622</v>
      </c>
      <c r="R45" s="256">
        <v>0</v>
      </c>
      <c r="S45" s="256" t="s">
        <v>622</v>
      </c>
      <c r="T45" s="256">
        <v>0</v>
      </c>
      <c r="U45" s="256" t="s">
        <v>622</v>
      </c>
      <c r="V45" s="256">
        <v>0</v>
      </c>
      <c r="W45" s="256" t="s">
        <v>622</v>
      </c>
      <c r="X45" s="256">
        <v>0</v>
      </c>
      <c r="Y45" s="256" t="s">
        <v>622</v>
      </c>
      <c r="Z45" s="256">
        <v>0</v>
      </c>
      <c r="AA45" s="256" t="s">
        <v>622</v>
      </c>
      <c r="AB45" s="256">
        <v>0</v>
      </c>
      <c r="AC45" s="256">
        <v>0</v>
      </c>
    </row>
    <row r="46" spans="1:29" x14ac:dyDescent="0.25">
      <c r="A46" s="257" t="s">
        <v>595</v>
      </c>
      <c r="B46" s="258" t="s">
        <v>596</v>
      </c>
      <c r="C46" s="256"/>
      <c r="D46" s="256"/>
      <c r="E46" s="256"/>
      <c r="F46" s="256"/>
      <c r="G46" s="256">
        <v>0</v>
      </c>
      <c r="H46" s="256">
        <v>0</v>
      </c>
      <c r="I46" s="256" t="s">
        <v>622</v>
      </c>
      <c r="J46" s="256">
        <v>0</v>
      </c>
      <c r="K46" s="256" t="s">
        <v>622</v>
      </c>
      <c r="L46" s="256">
        <v>0</v>
      </c>
      <c r="M46" s="256" t="s">
        <v>622</v>
      </c>
      <c r="N46" s="256">
        <v>0</v>
      </c>
      <c r="O46" s="256" t="s">
        <v>622</v>
      </c>
      <c r="P46" s="256">
        <v>0</v>
      </c>
      <c r="Q46" s="256" t="s">
        <v>622</v>
      </c>
      <c r="R46" s="256">
        <v>0</v>
      </c>
      <c r="S46" s="256" t="s">
        <v>622</v>
      </c>
      <c r="T46" s="256">
        <v>0</v>
      </c>
      <c r="U46" s="256" t="s">
        <v>622</v>
      </c>
      <c r="V46" s="256">
        <v>0</v>
      </c>
      <c r="W46" s="256" t="s">
        <v>622</v>
      </c>
      <c r="X46" s="256">
        <v>0</v>
      </c>
      <c r="Y46" s="256" t="s">
        <v>622</v>
      </c>
      <c r="Z46" s="256">
        <v>0</v>
      </c>
      <c r="AA46" s="256" t="s">
        <v>622</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ht="31.5" x14ac:dyDescent="0.25">
      <c r="A48" s="257" t="s">
        <v>160</v>
      </c>
      <c r="B48" s="260" t="s">
        <v>583</v>
      </c>
      <c r="C48" s="256"/>
      <c r="D48" s="256"/>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x14ac:dyDescent="0.25">
      <c r="A49" s="257" t="s">
        <v>159</v>
      </c>
      <c r="B49" s="260" t="s">
        <v>157</v>
      </c>
      <c r="C49" s="256"/>
      <c r="D49" s="256"/>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ht="31.5" x14ac:dyDescent="0.25">
      <c r="A50" s="257" t="s">
        <v>158</v>
      </c>
      <c r="B50" s="258" t="s">
        <v>155</v>
      </c>
      <c r="C50" s="256"/>
      <c r="D50" s="256"/>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ht="35.25" customHeight="1" x14ac:dyDescent="0.25">
      <c r="A51" s="257" t="s">
        <v>156</v>
      </c>
      <c r="B51" s="258" t="s">
        <v>153</v>
      </c>
      <c r="C51" s="256"/>
      <c r="D51" s="256"/>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x14ac:dyDescent="0.25">
      <c r="A52" s="257" t="s">
        <v>154</v>
      </c>
      <c r="B52" s="258" t="s">
        <v>151</v>
      </c>
      <c r="C52" s="256"/>
      <c r="D52" s="256"/>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x14ac:dyDescent="0.25">
      <c r="A53" s="257" t="s">
        <v>152</v>
      </c>
      <c r="B53" s="258" t="s">
        <v>585</v>
      </c>
      <c r="C53" s="256"/>
      <c r="D53" s="256"/>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x14ac:dyDescent="0.25">
      <c r="A54" s="257" t="s">
        <v>150</v>
      </c>
      <c r="B54" s="258" t="s">
        <v>586</v>
      </c>
      <c r="C54" s="256"/>
      <c r="D54" s="256"/>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x14ac:dyDescent="0.25">
      <c r="A55" s="257" t="s">
        <v>597</v>
      </c>
      <c r="B55" s="258" t="s">
        <v>587</v>
      </c>
      <c r="C55" s="256"/>
      <c r="D55" s="256"/>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x14ac:dyDescent="0.25">
      <c r="A56" s="257" t="s">
        <v>598</v>
      </c>
      <c r="B56" s="258" t="s">
        <v>588</v>
      </c>
      <c r="C56" s="256"/>
      <c r="D56" s="256"/>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x14ac:dyDescent="0.25">
      <c r="A57" s="257" t="s">
        <v>599</v>
      </c>
      <c r="B57" s="258" t="s">
        <v>590</v>
      </c>
      <c r="C57" s="256"/>
      <c r="D57" s="256"/>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ht="23.25" customHeight="1" x14ac:dyDescent="0.25">
      <c r="A58" s="257" t="s">
        <v>600</v>
      </c>
      <c r="B58" s="258" t="s">
        <v>592</v>
      </c>
      <c r="C58" s="256"/>
      <c r="D58" s="256"/>
      <c r="E58" s="256"/>
      <c r="F58" s="256"/>
      <c r="G58" s="256">
        <v>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v>0</v>
      </c>
      <c r="AA58" s="256"/>
      <c r="AB58" s="256">
        <v>0</v>
      </c>
      <c r="AC58" s="256">
        <v>0</v>
      </c>
    </row>
    <row r="59" spans="1:29" x14ac:dyDescent="0.25">
      <c r="A59" s="257" t="s">
        <v>601</v>
      </c>
      <c r="B59" s="258" t="s">
        <v>594</v>
      </c>
      <c r="C59" s="256">
        <v>5.0599999999999996</v>
      </c>
      <c r="D59" s="256">
        <v>5.0599999999999996</v>
      </c>
      <c r="E59" s="256"/>
      <c r="F59" s="256"/>
      <c r="G59" s="256">
        <v>0</v>
      </c>
      <c r="H59" s="256">
        <v>0</v>
      </c>
      <c r="I59" s="256"/>
      <c r="J59" s="256">
        <v>0</v>
      </c>
      <c r="K59" s="256"/>
      <c r="L59" s="256">
        <v>0</v>
      </c>
      <c r="M59" s="256"/>
      <c r="N59" s="256">
        <f>D59</f>
        <v>5.0599999999999996</v>
      </c>
      <c r="O59" s="256"/>
      <c r="P59" s="256">
        <v>0</v>
      </c>
      <c r="Q59" s="256"/>
      <c r="R59" s="256">
        <v>0</v>
      </c>
      <c r="S59" s="256"/>
      <c r="T59" s="256">
        <v>0</v>
      </c>
      <c r="U59" s="256"/>
      <c r="V59" s="256">
        <v>0</v>
      </c>
      <c r="W59" s="256"/>
      <c r="X59" s="256">
        <v>0</v>
      </c>
      <c r="Y59" s="256"/>
      <c r="Z59" s="256">
        <v>0</v>
      </c>
      <c r="AA59" s="256"/>
      <c r="AB59" s="256">
        <v>0</v>
      </c>
      <c r="AC59" s="256">
        <f>D59</f>
        <v>5.0599999999999996</v>
      </c>
    </row>
    <row r="60" spans="1:29" x14ac:dyDescent="0.25">
      <c r="A60" s="257" t="s">
        <v>602</v>
      </c>
      <c r="B60" s="258" t="s">
        <v>596</v>
      </c>
      <c r="C60" s="256"/>
      <c r="D60" s="256"/>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v>0</v>
      </c>
      <c r="AC61" s="256"/>
    </row>
    <row r="62" spans="1:29" x14ac:dyDescent="0.25">
      <c r="A62" s="257" t="s">
        <v>148</v>
      </c>
      <c r="B62" s="258" t="s">
        <v>147</v>
      </c>
      <c r="C62" s="256">
        <v>73.53023899999998</v>
      </c>
      <c r="D62" s="256">
        <f>D30</f>
        <v>76.073650000000001</v>
      </c>
      <c r="E62" s="256"/>
      <c r="F62" s="256"/>
      <c r="G62" s="256">
        <v>0</v>
      </c>
      <c r="H62" s="256">
        <v>0</v>
      </c>
      <c r="I62" s="256"/>
      <c r="J62" s="256">
        <v>0</v>
      </c>
      <c r="K62" s="256"/>
      <c r="L62" s="256">
        <v>0</v>
      </c>
      <c r="M62" s="256"/>
      <c r="N62" s="256">
        <f>D62</f>
        <v>76.073650000000001</v>
      </c>
      <c r="O62" s="256"/>
      <c r="P62" s="256">
        <v>0</v>
      </c>
      <c r="Q62" s="256"/>
      <c r="R62" s="256">
        <v>0</v>
      </c>
      <c r="S62" s="256"/>
      <c r="T62" s="256">
        <v>0</v>
      </c>
      <c r="U62" s="256"/>
      <c r="V62" s="256">
        <v>0</v>
      </c>
      <c r="W62" s="256"/>
      <c r="X62" s="256">
        <v>0</v>
      </c>
      <c r="Y62" s="256"/>
      <c r="Z62" s="256">
        <v>0</v>
      </c>
      <c r="AA62" s="256"/>
      <c r="AB62" s="256">
        <v>0</v>
      </c>
      <c r="AC62" s="256">
        <f>D62</f>
        <v>76.073650000000001</v>
      </c>
    </row>
    <row r="63" spans="1:29" x14ac:dyDescent="0.25">
      <c r="A63" s="257" t="s">
        <v>146</v>
      </c>
      <c r="B63" s="258"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x14ac:dyDescent="0.25">
      <c r="A64" s="257" t="s">
        <v>145</v>
      </c>
      <c r="B64" s="260"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x14ac:dyDescent="0.25">
      <c r="A65" s="257" t="s">
        <v>144</v>
      </c>
      <c r="B65" s="260"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x14ac:dyDescent="0.25">
      <c r="A66" s="257" t="s">
        <v>143</v>
      </c>
      <c r="B66" s="260" t="s">
        <v>140</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x14ac:dyDescent="0.25">
      <c r="A67" s="257" t="s">
        <v>142</v>
      </c>
      <c r="B67" s="260" t="s">
        <v>603</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x14ac:dyDescent="0.25">
      <c r="A68" s="257" t="s">
        <v>604</v>
      </c>
      <c r="B68" s="260" t="s">
        <v>605</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x14ac:dyDescent="0.25">
      <c r="A69" s="257" t="s">
        <v>606</v>
      </c>
      <c r="B69" s="260" t="s">
        <v>607</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x14ac:dyDescent="0.25">
      <c r="A70" s="257" t="s">
        <v>608</v>
      </c>
      <c r="B70" s="260" t="s">
        <v>609</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x14ac:dyDescent="0.25">
      <c r="A71" s="257" t="s">
        <v>610</v>
      </c>
      <c r="B71" s="260" t="s">
        <v>611</v>
      </c>
      <c r="C71" s="256"/>
      <c r="D71" s="256"/>
      <c r="E71" s="256"/>
      <c r="F71" s="256"/>
      <c r="G71" s="256">
        <v>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v>0</v>
      </c>
      <c r="AA71" s="256"/>
      <c r="AB71" s="256">
        <v>0</v>
      </c>
      <c r="AC71" s="256">
        <v>0</v>
      </c>
    </row>
    <row r="72" spans="1:29" x14ac:dyDescent="0.25">
      <c r="A72" s="257" t="s">
        <v>612</v>
      </c>
      <c r="B72" s="260" t="s">
        <v>613</v>
      </c>
      <c r="C72" s="256">
        <v>5.0599999999999996</v>
      </c>
      <c r="D72" s="256">
        <v>5.0599999999999996</v>
      </c>
      <c r="E72" s="256"/>
      <c r="F72" s="256"/>
      <c r="G72" s="256">
        <v>0</v>
      </c>
      <c r="H72" s="256">
        <v>0</v>
      </c>
      <c r="I72" s="256"/>
      <c r="J72" s="256">
        <v>0</v>
      </c>
      <c r="K72" s="256"/>
      <c r="L72" s="256">
        <v>0</v>
      </c>
      <c r="M72" s="256"/>
      <c r="N72" s="256">
        <f>D72</f>
        <v>5.0599999999999996</v>
      </c>
      <c r="O72" s="256"/>
      <c r="P72" s="256">
        <v>0</v>
      </c>
      <c r="Q72" s="256"/>
      <c r="R72" s="256">
        <v>0</v>
      </c>
      <c r="S72" s="256"/>
      <c r="T72" s="256">
        <v>0</v>
      </c>
      <c r="U72" s="256"/>
      <c r="V72" s="256">
        <v>0</v>
      </c>
      <c r="W72" s="256"/>
      <c r="X72" s="256">
        <v>0</v>
      </c>
      <c r="Y72" s="256"/>
      <c r="Z72" s="256">
        <v>0</v>
      </c>
      <c r="AA72" s="256"/>
      <c r="AB72" s="256">
        <v>0</v>
      </c>
      <c r="AC72" s="256">
        <f>D72</f>
        <v>5.0599999999999996</v>
      </c>
    </row>
    <row r="73" spans="1:29" ht="15" customHeight="1" x14ac:dyDescent="0.25">
      <c r="A73" s="257" t="s">
        <v>614</v>
      </c>
      <c r="B73" s="260" t="s">
        <v>615</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ht="35.25" customHeight="1" x14ac:dyDescent="0.25">
      <c r="A74" s="254" t="s">
        <v>59</v>
      </c>
      <c r="B74" s="261" t="s">
        <v>236</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ht="21.75" customHeight="1"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7" t="s">
        <v>231</v>
      </c>
      <c r="B76" s="260" t="s">
        <v>583</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ht="18.75" customHeight="1" x14ac:dyDescent="0.25">
      <c r="A77" s="257" t="s">
        <v>232</v>
      </c>
      <c r="B77" s="260" t="s">
        <v>157</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x14ac:dyDescent="0.25">
      <c r="A78" s="257" t="s">
        <v>233</v>
      </c>
      <c r="B78" s="258" t="s">
        <v>584</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x14ac:dyDescent="0.25">
      <c r="A79" s="257" t="s">
        <v>234</v>
      </c>
      <c r="B79" s="258" t="s">
        <v>585</v>
      </c>
      <c r="C79" s="262"/>
      <c r="D79" s="263"/>
      <c r="E79" s="264"/>
      <c r="F79" s="264"/>
      <c r="G79" s="256">
        <v>0</v>
      </c>
      <c r="H79" s="256">
        <v>0</v>
      </c>
      <c r="I79" s="264"/>
      <c r="J79" s="256">
        <v>0</v>
      </c>
      <c r="K79" s="263"/>
      <c r="L79" s="256">
        <v>0</v>
      </c>
      <c r="M79" s="263"/>
      <c r="N79" s="256">
        <v>0</v>
      </c>
      <c r="O79" s="263"/>
      <c r="P79" s="256">
        <v>0</v>
      </c>
      <c r="Q79" s="263"/>
      <c r="R79" s="256">
        <v>0</v>
      </c>
      <c r="S79" s="263"/>
      <c r="T79" s="256">
        <v>0</v>
      </c>
      <c r="U79" s="263"/>
      <c r="V79" s="256">
        <v>0</v>
      </c>
      <c r="W79" s="263"/>
      <c r="X79" s="256">
        <v>0</v>
      </c>
      <c r="Y79" s="263"/>
      <c r="Z79" s="256">
        <v>0</v>
      </c>
      <c r="AA79" s="263"/>
      <c r="AB79" s="256">
        <v>0</v>
      </c>
      <c r="AC79" s="256">
        <v>0</v>
      </c>
    </row>
    <row r="80" spans="1:29" x14ac:dyDescent="0.25">
      <c r="A80" s="257" t="s">
        <v>235</v>
      </c>
      <c r="B80" s="258" t="s">
        <v>586</v>
      </c>
      <c r="C80" s="262"/>
      <c r="D80" s="263"/>
      <c r="E80" s="264"/>
      <c r="F80" s="264"/>
      <c r="G80" s="256">
        <v>0</v>
      </c>
      <c r="H80" s="256">
        <v>0</v>
      </c>
      <c r="I80" s="264"/>
      <c r="J80" s="256">
        <v>0</v>
      </c>
      <c r="K80" s="263"/>
      <c r="L80" s="256">
        <v>0</v>
      </c>
      <c r="M80" s="263"/>
      <c r="N80" s="256">
        <v>0</v>
      </c>
      <c r="O80" s="263"/>
      <c r="P80" s="256">
        <v>0</v>
      </c>
      <c r="Q80" s="263"/>
      <c r="R80" s="256">
        <v>0</v>
      </c>
      <c r="S80" s="263"/>
      <c r="T80" s="256">
        <v>0</v>
      </c>
      <c r="U80" s="263"/>
      <c r="V80" s="256">
        <v>0</v>
      </c>
      <c r="W80" s="263"/>
      <c r="X80" s="256">
        <v>0</v>
      </c>
      <c r="Y80" s="263"/>
      <c r="Z80" s="256">
        <v>0</v>
      </c>
      <c r="AA80" s="263"/>
      <c r="AB80" s="256">
        <v>0</v>
      </c>
      <c r="AC80" s="256">
        <v>0</v>
      </c>
    </row>
    <row r="81" spans="1:29" x14ac:dyDescent="0.25">
      <c r="A81" s="257" t="s">
        <v>616</v>
      </c>
      <c r="B81" s="258" t="s">
        <v>587</v>
      </c>
      <c r="C81" s="262"/>
      <c r="D81" s="263"/>
      <c r="E81" s="264"/>
      <c r="F81" s="264"/>
      <c r="G81" s="256">
        <v>0</v>
      </c>
      <c r="H81" s="256">
        <v>0</v>
      </c>
      <c r="I81" s="264"/>
      <c r="J81" s="256">
        <v>0</v>
      </c>
      <c r="K81" s="263"/>
      <c r="L81" s="256">
        <v>0</v>
      </c>
      <c r="M81" s="263"/>
      <c r="N81" s="256">
        <v>0</v>
      </c>
      <c r="O81" s="263"/>
      <c r="P81" s="256">
        <v>0</v>
      </c>
      <c r="Q81" s="263"/>
      <c r="R81" s="256">
        <v>0</v>
      </c>
      <c r="S81" s="263"/>
      <c r="T81" s="256">
        <v>0</v>
      </c>
      <c r="U81" s="263"/>
      <c r="V81" s="256">
        <v>0</v>
      </c>
      <c r="W81" s="263"/>
      <c r="X81" s="256">
        <v>0</v>
      </c>
      <c r="Y81" s="263"/>
      <c r="Z81" s="256">
        <v>0</v>
      </c>
      <c r="AA81" s="263"/>
      <c r="AB81" s="256">
        <v>0</v>
      </c>
      <c r="AC81" s="256">
        <v>0</v>
      </c>
    </row>
    <row r="82" spans="1:29" x14ac:dyDescent="0.25">
      <c r="A82" s="257" t="s">
        <v>617</v>
      </c>
      <c r="B82" s="258" t="s">
        <v>588</v>
      </c>
      <c r="C82" s="262"/>
      <c r="D82" s="263"/>
      <c r="E82" s="264"/>
      <c r="F82" s="264"/>
      <c r="G82" s="256">
        <v>0</v>
      </c>
      <c r="H82" s="256">
        <v>0</v>
      </c>
      <c r="I82" s="264"/>
      <c r="J82" s="256">
        <v>0</v>
      </c>
      <c r="K82" s="263"/>
      <c r="L82" s="256">
        <v>0</v>
      </c>
      <c r="M82" s="263"/>
      <c r="N82" s="256">
        <v>0</v>
      </c>
      <c r="O82" s="263"/>
      <c r="P82" s="256">
        <v>0</v>
      </c>
      <c r="Q82" s="263"/>
      <c r="R82" s="256">
        <v>0</v>
      </c>
      <c r="S82" s="263"/>
      <c r="T82" s="256">
        <v>0</v>
      </c>
      <c r="U82" s="263"/>
      <c r="V82" s="256">
        <v>0</v>
      </c>
      <c r="W82" s="263"/>
      <c r="X82" s="256">
        <v>0</v>
      </c>
      <c r="Y82" s="263"/>
      <c r="Z82" s="256">
        <v>0</v>
      </c>
      <c r="AA82" s="263"/>
      <c r="AB82" s="256">
        <v>0</v>
      </c>
      <c r="AC82" s="256">
        <v>0</v>
      </c>
    </row>
    <row r="83" spans="1:29" x14ac:dyDescent="0.25">
      <c r="A83" s="257" t="s">
        <v>618</v>
      </c>
      <c r="B83" s="258" t="s">
        <v>590</v>
      </c>
      <c r="C83" s="262"/>
      <c r="D83" s="263"/>
      <c r="E83" s="264"/>
      <c r="F83" s="264"/>
      <c r="G83" s="256">
        <v>0</v>
      </c>
      <c r="H83" s="256">
        <v>0</v>
      </c>
      <c r="I83" s="264"/>
      <c r="J83" s="256">
        <v>0</v>
      </c>
      <c r="K83" s="263"/>
      <c r="L83" s="256">
        <v>0</v>
      </c>
      <c r="M83" s="263"/>
      <c r="N83" s="256">
        <v>0</v>
      </c>
      <c r="O83" s="263"/>
      <c r="P83" s="256">
        <v>0</v>
      </c>
      <c r="Q83" s="263"/>
      <c r="R83" s="256">
        <v>0</v>
      </c>
      <c r="S83" s="263"/>
      <c r="T83" s="256">
        <v>0</v>
      </c>
      <c r="U83" s="263"/>
      <c r="V83" s="256">
        <v>0</v>
      </c>
      <c r="W83" s="263"/>
      <c r="X83" s="256">
        <v>0</v>
      </c>
      <c r="Y83" s="263"/>
      <c r="Z83" s="256">
        <v>0</v>
      </c>
      <c r="AA83" s="263"/>
      <c r="AB83" s="256">
        <v>0</v>
      </c>
      <c r="AC83" s="256">
        <v>0</v>
      </c>
    </row>
    <row r="84" spans="1:29" x14ac:dyDescent="0.25">
      <c r="A84" s="257" t="s">
        <v>619</v>
      </c>
      <c r="B84" s="258" t="s">
        <v>592</v>
      </c>
      <c r="C84" s="262"/>
      <c r="D84" s="263"/>
      <c r="E84" s="264"/>
      <c r="F84" s="264"/>
      <c r="G84" s="256">
        <v>0</v>
      </c>
      <c r="H84" s="256">
        <v>0</v>
      </c>
      <c r="I84" s="264"/>
      <c r="J84" s="256">
        <v>0</v>
      </c>
      <c r="K84" s="263"/>
      <c r="L84" s="256">
        <v>0</v>
      </c>
      <c r="M84" s="263"/>
      <c r="N84" s="256">
        <v>0</v>
      </c>
      <c r="O84" s="263"/>
      <c r="P84" s="256">
        <v>0</v>
      </c>
      <c r="Q84" s="263"/>
      <c r="R84" s="256">
        <v>0</v>
      </c>
      <c r="S84" s="263"/>
      <c r="T84" s="256">
        <v>0</v>
      </c>
      <c r="U84" s="263"/>
      <c r="V84" s="256">
        <v>0</v>
      </c>
      <c r="W84" s="263"/>
      <c r="X84" s="256">
        <v>0</v>
      </c>
      <c r="Y84" s="263"/>
      <c r="Z84" s="256">
        <v>0</v>
      </c>
      <c r="AA84" s="263"/>
      <c r="AB84" s="256">
        <v>0</v>
      </c>
      <c r="AC84" s="256">
        <v>0</v>
      </c>
    </row>
    <row r="85" spans="1:29" x14ac:dyDescent="0.25">
      <c r="A85" s="257" t="s">
        <v>620</v>
      </c>
      <c r="B85" s="258" t="s">
        <v>594</v>
      </c>
      <c r="C85" s="262"/>
      <c r="D85" s="263"/>
      <c r="E85" s="264"/>
      <c r="F85" s="264"/>
      <c r="G85" s="256">
        <v>0</v>
      </c>
      <c r="H85" s="256">
        <v>0</v>
      </c>
      <c r="I85" s="264"/>
      <c r="J85" s="256">
        <v>0</v>
      </c>
      <c r="K85" s="263"/>
      <c r="L85" s="256">
        <v>0</v>
      </c>
      <c r="M85" s="263"/>
      <c r="N85" s="256">
        <v>0</v>
      </c>
      <c r="O85" s="263"/>
      <c r="P85" s="256">
        <v>0</v>
      </c>
      <c r="Q85" s="263"/>
      <c r="R85" s="256">
        <v>0</v>
      </c>
      <c r="S85" s="263"/>
      <c r="T85" s="256">
        <v>0</v>
      </c>
      <c r="U85" s="263"/>
      <c r="V85" s="256">
        <v>0</v>
      </c>
      <c r="W85" s="263"/>
      <c r="X85" s="256">
        <v>0</v>
      </c>
      <c r="Y85" s="263"/>
      <c r="Z85" s="256">
        <v>0</v>
      </c>
      <c r="AA85" s="263"/>
      <c r="AB85" s="256">
        <v>0</v>
      </c>
      <c r="AC85" s="256">
        <v>0</v>
      </c>
    </row>
    <row r="86" spans="1:29" x14ac:dyDescent="0.25">
      <c r="A86" s="257" t="s">
        <v>621</v>
      </c>
      <c r="B86" s="258" t="s">
        <v>596</v>
      </c>
      <c r="C86" s="265"/>
      <c r="D86" s="263"/>
      <c r="E86" s="264"/>
      <c r="F86" s="264"/>
      <c r="G86" s="256">
        <v>0</v>
      </c>
      <c r="H86" s="256">
        <v>0</v>
      </c>
      <c r="I86" s="264"/>
      <c r="J86" s="256">
        <v>0</v>
      </c>
      <c r="K86" s="263"/>
      <c r="L86" s="256">
        <v>0</v>
      </c>
      <c r="M86" s="263"/>
      <c r="N86" s="256">
        <v>0</v>
      </c>
      <c r="O86" s="263"/>
      <c r="P86" s="256">
        <v>0</v>
      </c>
      <c r="Q86" s="263"/>
      <c r="R86" s="256">
        <v>0</v>
      </c>
      <c r="S86" s="263"/>
      <c r="T86" s="256">
        <v>0</v>
      </c>
      <c r="U86" s="263"/>
      <c r="V86" s="256">
        <v>0</v>
      </c>
      <c r="W86" s="263"/>
      <c r="X86" s="256">
        <v>0</v>
      </c>
      <c r="Y86" s="263"/>
      <c r="Z86" s="256">
        <v>0</v>
      </c>
      <c r="AA86" s="263"/>
      <c r="AB86" s="256">
        <v>0</v>
      </c>
      <c r="AC86" s="25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tabSelected="1" view="pageBreakPreview" topLeftCell="A22" zoomScaleSheetLayoutView="100" workbookViewId="0">
      <selection activeCell="B26" sqref="B26"/>
    </sheetView>
  </sheetViews>
  <sheetFormatPr defaultColWidth="9.140625" defaultRowHeight="15" x14ac:dyDescent="0.25"/>
  <cols>
    <col min="1" max="1" width="8.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85546875" style="19" customWidth="1"/>
    <col min="15" max="15" width="1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1.7109375" style="19" customWidth="1"/>
    <col min="33" max="33" width="15.710937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2" t="str">
        <f>'6.2. Паспорт фин осв ввод'!A4:AC4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'1. паспорт местоположение'!A12:C12</f>
        <v>F_TP1800.PR.0046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2" customFormat="1" x14ac:dyDescent="0.25">
      <c r="A21" s="455" t="s">
        <v>530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5" customHeight="1" x14ac:dyDescent="0.25">
      <c r="A22" s="446" t="s">
        <v>53</v>
      </c>
      <c r="B22" s="457" t="s">
        <v>25</v>
      </c>
      <c r="C22" s="446" t="s">
        <v>52</v>
      </c>
      <c r="D22" s="446" t="s">
        <v>51</v>
      </c>
      <c r="E22" s="460" t="s">
        <v>541</v>
      </c>
      <c r="F22" s="461"/>
      <c r="G22" s="461"/>
      <c r="H22" s="461"/>
      <c r="I22" s="461"/>
      <c r="J22" s="461"/>
      <c r="K22" s="461"/>
      <c r="L22" s="462"/>
      <c r="M22" s="446" t="s">
        <v>50</v>
      </c>
      <c r="N22" s="446" t="s">
        <v>49</v>
      </c>
      <c r="O22" s="446" t="s">
        <v>48</v>
      </c>
      <c r="P22" s="441" t="s">
        <v>266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9" s="22" customFormat="1" ht="64.5" customHeight="1" x14ac:dyDescent="0.25">
      <c r="A23" s="456"/>
      <c r="B23" s="458"/>
      <c r="C23" s="456"/>
      <c r="D23" s="456"/>
      <c r="E23" s="451" t="s">
        <v>24</v>
      </c>
      <c r="F23" s="442" t="s">
        <v>140</v>
      </c>
      <c r="G23" s="442" t="s">
        <v>139</v>
      </c>
      <c r="H23" s="442" t="s">
        <v>138</v>
      </c>
      <c r="I23" s="444" t="s">
        <v>451</v>
      </c>
      <c r="J23" s="444" t="s">
        <v>452</v>
      </c>
      <c r="K23" s="444" t="s">
        <v>453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253" t="s">
        <v>14</v>
      </c>
      <c r="AG24" s="253" t="s">
        <v>13</v>
      </c>
      <c r="AH24" s="161" t="s">
        <v>3</v>
      </c>
      <c r="AI24" s="161" t="s">
        <v>12</v>
      </c>
      <c r="AJ24" s="447"/>
      <c r="AK24" s="447"/>
      <c r="AL24" s="447"/>
      <c r="AM24" s="447"/>
      <c r="AN24" s="447"/>
      <c r="AO24" s="447"/>
      <c r="AP24" s="447"/>
      <c r="AQ24" s="465"/>
      <c r="AR24" s="441"/>
      <c r="AS24" s="441"/>
      <c r="AT24" s="441"/>
      <c r="AU24" s="441"/>
      <c r="AV24" s="450"/>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43" customFormat="1" ht="102" x14ac:dyDescent="0.2">
      <c r="A26" s="234">
        <v>2018.0110999999999</v>
      </c>
      <c r="B26" s="238" t="s">
        <v>648</v>
      </c>
      <c r="C26" s="235" t="s">
        <v>562</v>
      </c>
      <c r="D26" s="236" t="s">
        <v>563</v>
      </c>
      <c r="E26" s="234">
        <v>0</v>
      </c>
      <c r="F26" s="234">
        <v>0</v>
      </c>
      <c r="G26" s="234">
        <v>0</v>
      </c>
      <c r="H26" s="234">
        <v>0</v>
      </c>
      <c r="I26" s="234">
        <v>0</v>
      </c>
      <c r="J26" s="234">
        <v>0</v>
      </c>
      <c r="K26" s="234">
        <v>0</v>
      </c>
      <c r="L26" s="234">
        <v>0</v>
      </c>
      <c r="M26" s="235" t="s">
        <v>564</v>
      </c>
      <c r="N26" s="237" t="s">
        <v>565</v>
      </c>
      <c r="O26" s="238" t="s">
        <v>648</v>
      </c>
      <c r="P26" s="239">
        <v>962</v>
      </c>
      <c r="Q26" s="235" t="s">
        <v>566</v>
      </c>
      <c r="R26" s="240">
        <v>674</v>
      </c>
      <c r="S26" s="235" t="s">
        <v>567</v>
      </c>
      <c r="T26" s="235" t="s">
        <v>568</v>
      </c>
      <c r="U26" s="234">
        <v>2</v>
      </c>
      <c r="V26" s="234">
        <v>2</v>
      </c>
      <c r="W26" s="235" t="s">
        <v>569</v>
      </c>
      <c r="X26" s="240">
        <v>641</v>
      </c>
      <c r="Y26" s="234"/>
      <c r="Z26" s="234"/>
      <c r="AA26" s="240"/>
      <c r="AB26" s="240">
        <v>641</v>
      </c>
      <c r="AC26" s="235" t="s">
        <v>569</v>
      </c>
      <c r="AD26" s="240">
        <v>641</v>
      </c>
      <c r="AE26" s="240">
        <f>AD26</f>
        <v>641</v>
      </c>
      <c r="AF26" s="241">
        <v>31806383501</v>
      </c>
      <c r="AG26" s="235" t="s">
        <v>570</v>
      </c>
      <c r="AH26" s="242">
        <v>43208</v>
      </c>
      <c r="AI26" s="242">
        <v>43208</v>
      </c>
      <c r="AJ26" s="242">
        <v>43228</v>
      </c>
      <c r="AK26" s="242">
        <v>43248</v>
      </c>
      <c r="AL26" s="234"/>
      <c r="AM26" s="234"/>
      <c r="AN26" s="234"/>
      <c r="AO26" s="234"/>
      <c r="AP26" s="235" t="s">
        <v>571</v>
      </c>
      <c r="AQ26" s="235" t="s">
        <v>572</v>
      </c>
      <c r="AR26" s="235" t="s">
        <v>571</v>
      </c>
      <c r="AS26" s="235" t="s">
        <v>572</v>
      </c>
      <c r="AT26" s="235" t="s">
        <v>573</v>
      </c>
      <c r="AU26" s="234"/>
      <c r="AV26" s="235" t="s">
        <v>574</v>
      </c>
    </row>
    <row r="27" spans="1:49" s="247" customFormat="1" ht="12.75" x14ac:dyDescent="0.2">
      <c r="A27" s="244"/>
      <c r="B27" s="244"/>
      <c r="C27" s="244"/>
      <c r="D27" s="244"/>
      <c r="E27" s="244"/>
      <c r="F27" s="244"/>
      <c r="G27" s="244"/>
      <c r="H27" s="244"/>
      <c r="I27" s="244"/>
      <c r="J27" s="244"/>
      <c r="K27" s="244"/>
      <c r="L27" s="244"/>
      <c r="M27" s="244"/>
      <c r="N27" s="244"/>
      <c r="O27" s="244"/>
      <c r="P27" s="244"/>
      <c r="Q27" s="244"/>
      <c r="R27" s="244"/>
      <c r="S27" s="244"/>
      <c r="T27" s="244"/>
      <c r="U27" s="244"/>
      <c r="V27" s="244"/>
      <c r="W27" s="245" t="s">
        <v>575</v>
      </c>
      <c r="X27" s="246">
        <v>665</v>
      </c>
      <c r="Y27" s="244"/>
      <c r="Z27" s="244"/>
      <c r="AA27" s="246"/>
      <c r="AB27" s="244"/>
      <c r="AC27" s="245"/>
      <c r="AD27" s="244"/>
      <c r="AE27" s="244"/>
      <c r="AF27" s="244"/>
      <c r="AG27" s="244"/>
      <c r="AH27" s="244"/>
      <c r="AI27" s="244"/>
      <c r="AJ27" s="244"/>
      <c r="AK27" s="244"/>
      <c r="AL27" s="244"/>
      <c r="AM27" s="244"/>
      <c r="AN27" s="244"/>
      <c r="AO27" s="244"/>
      <c r="AP27" s="244"/>
      <c r="AQ27" s="244"/>
      <c r="AR27" s="244"/>
      <c r="AS27" s="244"/>
      <c r="AT27" s="244"/>
      <c r="AU27" s="244"/>
      <c r="AV27" s="244"/>
      <c r="AW27"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F25" sqref="F25"/>
    </sheetView>
  </sheetViews>
  <sheetFormatPr defaultRowHeight="15.75" x14ac:dyDescent="0.25"/>
  <cols>
    <col min="1" max="1" width="66.140625" style="143" customWidth="1"/>
    <col min="2" max="2" width="66.140625" style="229" customWidth="1"/>
    <col min="3" max="254" width="9.140625" style="144"/>
    <col min="255" max="256" width="66.140625" style="144" customWidth="1"/>
    <col min="257" max="510" width="9.140625" style="144"/>
    <col min="511" max="512" width="66.140625" style="144" customWidth="1"/>
    <col min="513" max="766" width="9.140625" style="144"/>
    <col min="767" max="768" width="66.140625" style="144" customWidth="1"/>
    <col min="769" max="1022" width="9.140625" style="144"/>
    <col min="1023" max="1024" width="66.140625" style="144" customWidth="1"/>
    <col min="1025" max="1278" width="9.140625" style="144"/>
    <col min="1279" max="1280" width="66.140625" style="144" customWidth="1"/>
    <col min="1281" max="1534" width="9.140625" style="144"/>
    <col min="1535" max="1536" width="66.140625" style="144" customWidth="1"/>
    <col min="1537" max="1790" width="9.140625" style="144"/>
    <col min="1791" max="1792" width="66.140625" style="144" customWidth="1"/>
    <col min="1793" max="2046" width="9.140625" style="144"/>
    <col min="2047" max="2048" width="66.140625" style="144" customWidth="1"/>
    <col min="2049" max="2302" width="9.140625" style="144"/>
    <col min="2303" max="2304" width="66.140625" style="144" customWidth="1"/>
    <col min="2305" max="2558" width="9.140625" style="144"/>
    <col min="2559" max="2560" width="66.140625" style="144" customWidth="1"/>
    <col min="2561" max="2814" width="9.140625" style="144"/>
    <col min="2815" max="2816" width="66.140625" style="144" customWidth="1"/>
    <col min="2817" max="3070" width="9.140625" style="144"/>
    <col min="3071" max="3072" width="66.140625" style="144" customWidth="1"/>
    <col min="3073" max="3326" width="9.140625" style="144"/>
    <col min="3327" max="3328" width="66.140625" style="144" customWidth="1"/>
    <col min="3329" max="3582" width="9.140625" style="144"/>
    <col min="3583" max="3584" width="66.140625" style="144" customWidth="1"/>
    <col min="3585" max="3838" width="9.140625" style="144"/>
    <col min="3839" max="3840" width="66.140625" style="144" customWidth="1"/>
    <col min="3841" max="4094" width="9.140625" style="144"/>
    <col min="4095" max="4096" width="66.140625" style="144" customWidth="1"/>
    <col min="4097" max="4350" width="9.140625" style="144"/>
    <col min="4351" max="4352" width="66.140625" style="144" customWidth="1"/>
    <col min="4353" max="4606" width="9.140625" style="144"/>
    <col min="4607" max="4608" width="66.140625" style="144" customWidth="1"/>
    <col min="4609" max="4862" width="9.140625" style="144"/>
    <col min="4863" max="4864" width="66.140625" style="144" customWidth="1"/>
    <col min="4865" max="5118" width="9.140625" style="144"/>
    <col min="5119" max="5120" width="66.140625" style="144" customWidth="1"/>
    <col min="5121" max="5374" width="9.140625" style="144"/>
    <col min="5375" max="5376" width="66.140625" style="144" customWidth="1"/>
    <col min="5377" max="5630" width="9.140625" style="144"/>
    <col min="5631" max="5632" width="66.140625" style="144" customWidth="1"/>
    <col min="5633" max="5886" width="9.140625" style="144"/>
    <col min="5887" max="5888" width="66.140625" style="144" customWidth="1"/>
    <col min="5889" max="6142" width="9.140625" style="144"/>
    <col min="6143" max="6144" width="66.140625" style="144" customWidth="1"/>
    <col min="6145" max="6398" width="9.140625" style="144"/>
    <col min="6399" max="6400" width="66.140625" style="144" customWidth="1"/>
    <col min="6401" max="6654" width="9.140625" style="144"/>
    <col min="6655" max="6656" width="66.140625" style="144" customWidth="1"/>
    <col min="6657" max="6910" width="9.140625" style="144"/>
    <col min="6911" max="6912" width="66.140625" style="144" customWidth="1"/>
    <col min="6913" max="7166" width="9.140625" style="144"/>
    <col min="7167" max="7168" width="66.140625" style="144" customWidth="1"/>
    <col min="7169" max="7422" width="9.140625" style="144"/>
    <col min="7423" max="7424" width="66.140625" style="144" customWidth="1"/>
    <col min="7425" max="7678" width="9.140625" style="144"/>
    <col min="7679" max="7680" width="66.140625" style="144" customWidth="1"/>
    <col min="7681" max="7934" width="9.140625" style="144"/>
    <col min="7935" max="7936" width="66.140625" style="144" customWidth="1"/>
    <col min="7937" max="8190" width="9.140625" style="144"/>
    <col min="8191" max="8192" width="66.140625" style="144" customWidth="1"/>
    <col min="8193" max="8446" width="9.140625" style="144"/>
    <col min="8447" max="8448" width="66.140625" style="144" customWidth="1"/>
    <col min="8449" max="8702" width="9.140625" style="144"/>
    <col min="8703" max="8704" width="66.140625" style="144" customWidth="1"/>
    <col min="8705" max="8958" width="9.140625" style="144"/>
    <col min="8959" max="8960" width="66.140625" style="144" customWidth="1"/>
    <col min="8961" max="9214" width="9.140625" style="144"/>
    <col min="9215" max="9216" width="66.140625" style="144" customWidth="1"/>
    <col min="9217" max="9470" width="9.140625" style="144"/>
    <col min="9471" max="9472" width="66.140625" style="144" customWidth="1"/>
    <col min="9473" max="9726" width="9.140625" style="144"/>
    <col min="9727" max="9728" width="66.140625" style="144" customWidth="1"/>
    <col min="9729" max="9982" width="9.140625" style="144"/>
    <col min="9983" max="9984" width="66.140625" style="144" customWidth="1"/>
    <col min="9985" max="10238" width="9.140625" style="144"/>
    <col min="10239" max="10240" width="66.140625" style="144" customWidth="1"/>
    <col min="10241" max="10494" width="9.140625" style="144"/>
    <col min="10495" max="10496" width="66.140625" style="144" customWidth="1"/>
    <col min="10497" max="10750" width="9.140625" style="144"/>
    <col min="10751" max="10752" width="66.140625" style="144" customWidth="1"/>
    <col min="10753" max="11006" width="9.140625" style="144"/>
    <col min="11007" max="11008" width="66.140625" style="144" customWidth="1"/>
    <col min="11009" max="11262" width="9.140625" style="144"/>
    <col min="11263" max="11264" width="66.140625" style="144" customWidth="1"/>
    <col min="11265" max="11518" width="9.140625" style="144"/>
    <col min="11519" max="11520" width="66.140625" style="144" customWidth="1"/>
    <col min="11521" max="11774" width="9.140625" style="144"/>
    <col min="11775" max="11776" width="66.140625" style="144" customWidth="1"/>
    <col min="11777" max="12030" width="9.140625" style="144"/>
    <col min="12031" max="12032" width="66.140625" style="144" customWidth="1"/>
    <col min="12033" max="12286" width="9.140625" style="144"/>
    <col min="12287" max="12288" width="66.140625" style="144" customWidth="1"/>
    <col min="12289" max="12542" width="9.140625" style="144"/>
    <col min="12543" max="12544" width="66.140625" style="144" customWidth="1"/>
    <col min="12545" max="12798" width="9.140625" style="144"/>
    <col min="12799" max="12800" width="66.140625" style="144" customWidth="1"/>
    <col min="12801" max="13054" width="9.140625" style="144"/>
    <col min="13055" max="13056" width="66.140625" style="144" customWidth="1"/>
    <col min="13057" max="13310" width="9.140625" style="144"/>
    <col min="13311" max="13312" width="66.140625" style="144" customWidth="1"/>
    <col min="13313" max="13566" width="9.140625" style="144"/>
    <col min="13567" max="13568" width="66.140625" style="144" customWidth="1"/>
    <col min="13569" max="13822" width="9.140625" style="144"/>
    <col min="13823" max="13824" width="66.140625" style="144" customWidth="1"/>
    <col min="13825" max="14078" width="9.140625" style="144"/>
    <col min="14079" max="14080" width="66.140625" style="144" customWidth="1"/>
    <col min="14081" max="14334" width="9.140625" style="144"/>
    <col min="14335" max="14336" width="66.140625" style="144" customWidth="1"/>
    <col min="14337" max="14590" width="9.140625" style="144"/>
    <col min="14591" max="14592" width="66.140625" style="144" customWidth="1"/>
    <col min="14593" max="14846" width="9.140625" style="144"/>
    <col min="14847" max="14848" width="66.140625" style="144" customWidth="1"/>
    <col min="14849" max="15102" width="9.140625" style="144"/>
    <col min="15103" max="15104" width="66.140625" style="144" customWidth="1"/>
    <col min="15105" max="15358" width="9.140625" style="144"/>
    <col min="15359" max="15360" width="66.140625" style="144" customWidth="1"/>
    <col min="15361" max="15614" width="9.140625" style="144"/>
    <col min="15615" max="15616" width="66.140625" style="144" customWidth="1"/>
    <col min="15617" max="15870" width="9.140625" style="144"/>
    <col min="15871" max="15872" width="66.140625" style="144" customWidth="1"/>
    <col min="15873" max="16126" width="9.140625" style="144"/>
    <col min="16127" max="16128" width="66.140625" style="144" customWidth="1"/>
    <col min="16129" max="16384" width="9.140625" style="144"/>
  </cols>
  <sheetData>
    <row r="1" spans="1:6" ht="18.75" x14ac:dyDescent="0.25">
      <c r="B1" s="205" t="s">
        <v>70</v>
      </c>
    </row>
    <row r="2" spans="1:6" ht="18.75" x14ac:dyDescent="0.3">
      <c r="B2" s="206" t="s">
        <v>11</v>
      </c>
    </row>
    <row r="3" spans="1:6" ht="18.75" x14ac:dyDescent="0.3">
      <c r="B3" s="206" t="s">
        <v>547</v>
      </c>
    </row>
    <row r="4" spans="1:6" x14ac:dyDescent="0.25">
      <c r="B4" s="207"/>
    </row>
    <row r="5" spans="1:6" ht="18.75" x14ac:dyDescent="0.3">
      <c r="A5" s="471" t="str">
        <f>'7. Паспорт отчет о закупке'!A5:AV5</f>
        <v>Год раскрытия информации: 2022 год</v>
      </c>
      <c r="B5" s="471"/>
      <c r="C5" s="69"/>
      <c r="D5" s="69"/>
      <c r="E5" s="69"/>
      <c r="F5" s="69"/>
    </row>
    <row r="6" spans="1:6" ht="18.75" x14ac:dyDescent="0.3">
      <c r="A6" s="165"/>
      <c r="B6" s="208"/>
      <c r="C6" s="165"/>
      <c r="D6" s="165"/>
      <c r="E6" s="165"/>
      <c r="F6" s="165"/>
    </row>
    <row r="7" spans="1:6" ht="18.75" x14ac:dyDescent="0.25">
      <c r="A7" s="306" t="s">
        <v>10</v>
      </c>
      <c r="B7" s="306"/>
      <c r="C7" s="164"/>
      <c r="D7" s="164"/>
      <c r="E7" s="164"/>
      <c r="F7" s="164"/>
    </row>
    <row r="8" spans="1:6" ht="18.75" x14ac:dyDescent="0.25">
      <c r="A8" s="164"/>
      <c r="B8" s="209"/>
      <c r="C8" s="164"/>
      <c r="D8" s="164"/>
      <c r="E8" s="164"/>
      <c r="F8" s="164"/>
    </row>
    <row r="9" spans="1:6" x14ac:dyDescent="0.25">
      <c r="A9" s="310" t="str">
        <f>'1. паспорт местоположение'!A9:C9</f>
        <v>АО "Россети Тюмень"</v>
      </c>
      <c r="B9" s="310"/>
      <c r="C9" s="162"/>
      <c r="D9" s="162"/>
      <c r="E9" s="162"/>
      <c r="F9" s="162"/>
    </row>
    <row r="10" spans="1:6" x14ac:dyDescent="0.25">
      <c r="A10" s="303" t="s">
        <v>9</v>
      </c>
      <c r="B10" s="303"/>
      <c r="C10" s="163"/>
      <c r="D10" s="163"/>
      <c r="E10" s="163"/>
      <c r="F10" s="163"/>
    </row>
    <row r="11" spans="1:6" ht="18.75" x14ac:dyDescent="0.25">
      <c r="A11" s="164"/>
      <c r="B11" s="209"/>
      <c r="C11" s="164"/>
      <c r="D11" s="164"/>
      <c r="E11" s="164"/>
      <c r="F11" s="164"/>
    </row>
    <row r="12" spans="1:6" ht="30.75" customHeight="1" x14ac:dyDescent="0.25">
      <c r="A12" s="310" t="str">
        <f>'1. паспорт местоположение'!A12:C12</f>
        <v>F_TP1800.PR.0046</v>
      </c>
      <c r="B12" s="310"/>
      <c r="C12" s="162"/>
      <c r="D12" s="162"/>
      <c r="E12" s="162"/>
      <c r="F12" s="162"/>
    </row>
    <row r="13" spans="1:6" x14ac:dyDescent="0.25">
      <c r="A13" s="303" t="s">
        <v>8</v>
      </c>
      <c r="B13" s="303"/>
      <c r="C13" s="163"/>
      <c r="D13" s="163"/>
      <c r="E13" s="163"/>
      <c r="F13" s="163"/>
    </row>
    <row r="14" spans="1:6" ht="18.75" x14ac:dyDescent="0.25">
      <c r="A14" s="11"/>
      <c r="B14" s="210"/>
      <c r="C14" s="11"/>
      <c r="D14" s="11"/>
      <c r="E14" s="11"/>
      <c r="F14" s="11"/>
    </row>
    <row r="15" spans="1:6" ht="50.25" customHeight="1" x14ac:dyDescent="0.25">
      <c r="A15" s="30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308"/>
      <c r="C15" s="162"/>
      <c r="D15" s="162"/>
      <c r="E15" s="162"/>
      <c r="F15" s="162"/>
    </row>
    <row r="16" spans="1:6" x14ac:dyDescent="0.25">
      <c r="A16" s="303" t="s">
        <v>7</v>
      </c>
      <c r="B16" s="303"/>
      <c r="C16" s="163"/>
      <c r="D16" s="163"/>
      <c r="E16" s="163"/>
      <c r="F16" s="163"/>
    </row>
    <row r="17" spans="1:2" x14ac:dyDescent="0.25">
      <c r="B17" s="211"/>
    </row>
    <row r="18" spans="1:2" ht="33.75" customHeight="1" x14ac:dyDescent="0.25">
      <c r="A18" s="469" t="s">
        <v>531</v>
      </c>
      <c r="B18" s="470"/>
    </row>
    <row r="19" spans="1:2" x14ac:dyDescent="0.25">
      <c r="B19" s="207"/>
    </row>
    <row r="20" spans="1:2" ht="16.5" thickBot="1" x14ac:dyDescent="0.3">
      <c r="B20" s="212"/>
    </row>
    <row r="21" spans="1:2" ht="83.25" customHeight="1" thickBot="1" x14ac:dyDescent="0.3">
      <c r="A21" s="145" t="s">
        <v>402</v>
      </c>
      <c r="B21" s="213"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145" t="s">
        <v>403</v>
      </c>
      <c r="B22" s="213" t="s">
        <v>554</v>
      </c>
    </row>
    <row r="23" spans="1:2" ht="22.5" customHeight="1" thickBot="1" x14ac:dyDescent="0.3">
      <c r="A23" s="145" t="s">
        <v>368</v>
      </c>
      <c r="B23" s="214" t="s">
        <v>551</v>
      </c>
    </row>
    <row r="24" spans="1:2" ht="24.75" customHeight="1" thickBot="1" x14ac:dyDescent="0.3">
      <c r="A24" s="145" t="s">
        <v>404</v>
      </c>
      <c r="B24" s="215" t="s">
        <v>641</v>
      </c>
    </row>
    <row r="25" spans="1:2" ht="28.5" customHeight="1" thickBot="1" x14ac:dyDescent="0.3">
      <c r="A25" s="146" t="s">
        <v>405</v>
      </c>
      <c r="B25" s="213">
        <v>2024</v>
      </c>
    </row>
    <row r="26" spans="1:2" ht="37.5" customHeight="1" thickBot="1" x14ac:dyDescent="0.3">
      <c r="A26" s="147" t="s">
        <v>406</v>
      </c>
      <c r="B26" s="216" t="str">
        <f>'3.3 паспорт описание'!C30</f>
        <v>К</v>
      </c>
    </row>
    <row r="27" spans="1:2" ht="29.25" thickBot="1" x14ac:dyDescent="0.3">
      <c r="A27" s="153" t="s">
        <v>560</v>
      </c>
      <c r="B27" s="213">
        <v>69.828000000000003</v>
      </c>
    </row>
    <row r="28" spans="1:2" ht="16.5" thickBot="1" x14ac:dyDescent="0.3">
      <c r="A28" s="149" t="s">
        <v>407</v>
      </c>
      <c r="B28" s="217" t="s">
        <v>577</v>
      </c>
    </row>
    <row r="29" spans="1:2" ht="29.25" thickBot="1" x14ac:dyDescent="0.3">
      <c r="A29" s="154" t="s">
        <v>408</v>
      </c>
      <c r="B29" s="281">
        <v>0.64100000000000001</v>
      </c>
    </row>
    <row r="30" spans="1:2" ht="29.25" thickBot="1" x14ac:dyDescent="0.3">
      <c r="A30" s="154" t="s">
        <v>409</v>
      </c>
      <c r="B30" s="281">
        <v>0.64100000000000001</v>
      </c>
    </row>
    <row r="31" spans="1:2" ht="16.5" thickBot="1" x14ac:dyDescent="0.3">
      <c r="A31" s="149" t="s">
        <v>410</v>
      </c>
      <c r="B31" s="218"/>
    </row>
    <row r="32" spans="1:2" ht="29.25" thickBot="1" x14ac:dyDescent="0.3">
      <c r="A32" s="154" t="s">
        <v>411</v>
      </c>
      <c r="B32" s="281">
        <f>B33</f>
        <v>0.64142306000000004</v>
      </c>
    </row>
    <row r="33" spans="1:2" ht="30.75" thickBot="1" x14ac:dyDescent="0.3">
      <c r="A33" s="149" t="s">
        <v>628</v>
      </c>
      <c r="B33" s="231">
        <v>0.64142306000000004</v>
      </c>
    </row>
    <row r="34" spans="1:2" ht="16.5" thickBot="1" x14ac:dyDescent="0.3">
      <c r="A34" s="149" t="s">
        <v>413</v>
      </c>
      <c r="B34" s="230">
        <f>B33/B27</f>
        <v>9.1857572893395203E-3</v>
      </c>
    </row>
    <row r="35" spans="1:2" ht="16.5" thickBot="1" x14ac:dyDescent="0.3">
      <c r="A35" s="149" t="s">
        <v>414</v>
      </c>
      <c r="B35" s="219">
        <v>0.64100000000000001</v>
      </c>
    </row>
    <row r="36" spans="1:2" ht="16.5" thickBot="1" x14ac:dyDescent="0.3">
      <c r="A36" s="149" t="s">
        <v>415</v>
      </c>
      <c r="B36" s="219">
        <v>0.64100000000000001</v>
      </c>
    </row>
    <row r="37" spans="1:2" ht="29.25" thickBot="1" x14ac:dyDescent="0.3">
      <c r="A37" s="154" t="s">
        <v>416</v>
      </c>
      <c r="B37" s="218">
        <v>0</v>
      </c>
    </row>
    <row r="38" spans="1:2" ht="16.5" thickBot="1" x14ac:dyDescent="0.3">
      <c r="A38" s="149" t="s">
        <v>412</v>
      </c>
      <c r="B38" s="218">
        <v>0</v>
      </c>
    </row>
    <row r="39" spans="1:2" ht="16.5" thickBot="1" x14ac:dyDescent="0.3">
      <c r="A39" s="149" t="s">
        <v>413</v>
      </c>
      <c r="B39" s="218">
        <v>0</v>
      </c>
    </row>
    <row r="40" spans="1:2" ht="16.5" thickBot="1" x14ac:dyDescent="0.3">
      <c r="A40" s="149" t="s">
        <v>414</v>
      </c>
      <c r="B40" s="218">
        <v>0</v>
      </c>
    </row>
    <row r="41" spans="1:2" ht="16.5" thickBot="1" x14ac:dyDescent="0.3">
      <c r="A41" s="149" t="s">
        <v>415</v>
      </c>
      <c r="B41" s="218">
        <v>0</v>
      </c>
    </row>
    <row r="42" spans="1:2" ht="29.25" thickBot="1" x14ac:dyDescent="0.3">
      <c r="A42" s="154" t="s">
        <v>417</v>
      </c>
      <c r="B42" s="218">
        <v>0</v>
      </c>
    </row>
    <row r="43" spans="1:2" ht="16.5" thickBot="1" x14ac:dyDescent="0.3">
      <c r="A43" s="149" t="s">
        <v>412</v>
      </c>
      <c r="B43" s="218">
        <v>0</v>
      </c>
    </row>
    <row r="44" spans="1:2" ht="16.5" thickBot="1" x14ac:dyDescent="0.3">
      <c r="A44" s="149" t="s">
        <v>413</v>
      </c>
      <c r="B44" s="218">
        <v>0</v>
      </c>
    </row>
    <row r="45" spans="1:2" ht="16.5" thickBot="1" x14ac:dyDescent="0.3">
      <c r="A45" s="149" t="s">
        <v>414</v>
      </c>
      <c r="B45" s="218">
        <v>0</v>
      </c>
    </row>
    <row r="46" spans="1:2" ht="16.5" thickBot="1" x14ac:dyDescent="0.3">
      <c r="A46" s="149" t="s">
        <v>415</v>
      </c>
      <c r="B46" s="218">
        <v>0</v>
      </c>
    </row>
    <row r="47" spans="1:2" ht="29.25" thickBot="1" x14ac:dyDescent="0.3">
      <c r="A47" s="148" t="s">
        <v>418</v>
      </c>
      <c r="B47" s="220">
        <v>33</v>
      </c>
    </row>
    <row r="48" spans="1:2" ht="16.5" thickBot="1" x14ac:dyDescent="0.3">
      <c r="A48" s="150" t="s">
        <v>410</v>
      </c>
      <c r="B48" s="220" t="s">
        <v>395</v>
      </c>
    </row>
    <row r="49" spans="1:2" ht="16.5" thickBot="1" x14ac:dyDescent="0.3">
      <c r="A49" s="150" t="s">
        <v>419</v>
      </c>
      <c r="B49" s="220">
        <v>0</v>
      </c>
    </row>
    <row r="50" spans="1:2" ht="16.5" thickBot="1" x14ac:dyDescent="0.3">
      <c r="A50" s="150" t="s">
        <v>420</v>
      </c>
      <c r="B50" s="220">
        <v>0</v>
      </c>
    </row>
    <row r="51" spans="1:2" ht="16.5" thickBot="1" x14ac:dyDescent="0.3">
      <c r="A51" s="150" t="s">
        <v>421</v>
      </c>
      <c r="B51" s="220">
        <v>100</v>
      </c>
    </row>
    <row r="52" spans="1:2" ht="16.5" thickBot="1" x14ac:dyDescent="0.3">
      <c r="A52" s="146" t="s">
        <v>422</v>
      </c>
      <c r="B52" s="232">
        <v>9.2999999999999992E-3</v>
      </c>
    </row>
    <row r="53" spans="1:2" ht="16.5" thickBot="1" x14ac:dyDescent="0.3">
      <c r="A53" s="146" t="s">
        <v>423</v>
      </c>
      <c r="B53" s="221">
        <v>0.64700000000000002</v>
      </c>
    </row>
    <row r="54" spans="1:2" ht="16.5" thickBot="1" x14ac:dyDescent="0.3">
      <c r="A54" s="146" t="s">
        <v>424</v>
      </c>
      <c r="B54" s="232">
        <v>1.11E-2</v>
      </c>
    </row>
    <row r="55" spans="1:2" ht="16.5" thickBot="1" x14ac:dyDescent="0.3">
      <c r="A55" s="147" t="s">
        <v>425</v>
      </c>
      <c r="B55" s="216">
        <v>0.64700000000000002</v>
      </c>
    </row>
    <row r="56" spans="1:2" ht="15.75" customHeight="1" x14ac:dyDescent="0.25">
      <c r="A56" s="148" t="s">
        <v>426</v>
      </c>
      <c r="B56" s="222"/>
    </row>
    <row r="57" spans="1:2" x14ac:dyDescent="0.25">
      <c r="A57" s="193" t="s">
        <v>427</v>
      </c>
      <c r="B57" s="223" t="s">
        <v>580</v>
      </c>
    </row>
    <row r="58" spans="1:2" ht="29.25" customHeight="1" thickBot="1" x14ac:dyDescent="0.3">
      <c r="A58" s="193" t="s">
        <v>428</v>
      </c>
      <c r="B58" s="233" t="s">
        <v>561</v>
      </c>
    </row>
    <row r="59" spans="1:2" ht="16.5" thickBot="1" x14ac:dyDescent="0.3">
      <c r="A59" s="193" t="s">
        <v>429</v>
      </c>
      <c r="B59" s="224" t="s">
        <v>553</v>
      </c>
    </row>
    <row r="60" spans="1:2" ht="16.5" thickBot="1" x14ac:dyDescent="0.3">
      <c r="A60" s="193" t="s">
        <v>430</v>
      </c>
      <c r="B60" s="218" t="s">
        <v>642</v>
      </c>
    </row>
    <row r="61" spans="1:2" ht="16.5" thickBot="1" x14ac:dyDescent="0.3">
      <c r="A61" s="152" t="s">
        <v>431</v>
      </c>
      <c r="B61" s="292" t="s">
        <v>642</v>
      </c>
    </row>
    <row r="62" spans="1:2" ht="30.75" thickBot="1" x14ac:dyDescent="0.3">
      <c r="A62" s="150" t="s">
        <v>432</v>
      </c>
      <c r="B62" s="224" t="s">
        <v>643</v>
      </c>
    </row>
    <row r="63" spans="1:2" ht="29.25" thickBot="1" x14ac:dyDescent="0.3">
      <c r="A63" s="146" t="s">
        <v>433</v>
      </c>
      <c r="B63" s="224" t="s">
        <v>643</v>
      </c>
    </row>
    <row r="64" spans="1:2" ht="16.5" thickBot="1" x14ac:dyDescent="0.3">
      <c r="A64" s="150" t="s">
        <v>410</v>
      </c>
      <c r="B64" s="225"/>
    </row>
    <row r="65" spans="1:2" ht="16.5" thickBot="1" x14ac:dyDescent="0.3">
      <c r="A65" s="150" t="s">
        <v>434</v>
      </c>
      <c r="B65" s="224"/>
    </row>
    <row r="66" spans="1:2" ht="16.5" thickBot="1" x14ac:dyDescent="0.3">
      <c r="A66" s="150" t="s">
        <v>435</v>
      </c>
      <c r="B66" s="225"/>
    </row>
    <row r="67" spans="1:2" ht="16.5" thickBot="1" x14ac:dyDescent="0.3">
      <c r="A67" s="155" t="s">
        <v>436</v>
      </c>
      <c r="B67" s="291" t="s">
        <v>646</v>
      </c>
    </row>
    <row r="68" spans="1:2" ht="16.5" thickBot="1" x14ac:dyDescent="0.3">
      <c r="A68" s="146" t="s">
        <v>437</v>
      </c>
      <c r="B68" s="224" t="s">
        <v>643</v>
      </c>
    </row>
    <row r="69" spans="1:2" ht="16.5" thickBot="1" x14ac:dyDescent="0.3">
      <c r="A69" s="151" t="s">
        <v>438</v>
      </c>
      <c r="B69" s="293"/>
    </row>
    <row r="70" spans="1:2" ht="16.5" thickBot="1" x14ac:dyDescent="0.3">
      <c r="A70" s="151" t="s">
        <v>439</v>
      </c>
      <c r="B70" s="293"/>
    </row>
    <row r="71" spans="1:2" ht="16.5" thickBot="1" x14ac:dyDescent="0.3">
      <c r="A71" s="151" t="s">
        <v>440</v>
      </c>
      <c r="B71" s="293"/>
    </row>
    <row r="72" spans="1:2" ht="29.25" thickBot="1" x14ac:dyDescent="0.3">
      <c r="A72" s="156" t="s">
        <v>441</v>
      </c>
      <c r="B72" s="294" t="s">
        <v>644</v>
      </c>
    </row>
    <row r="73" spans="1:2" ht="28.5" x14ac:dyDescent="0.25">
      <c r="A73" s="148" t="s">
        <v>442</v>
      </c>
      <c r="B73" s="466" t="s">
        <v>645</v>
      </c>
    </row>
    <row r="74" spans="1:2" x14ac:dyDescent="0.25">
      <c r="A74" s="151" t="s">
        <v>443</v>
      </c>
      <c r="B74" s="467"/>
    </row>
    <row r="75" spans="1:2" x14ac:dyDescent="0.25">
      <c r="A75" s="151" t="s">
        <v>444</v>
      </c>
      <c r="B75" s="467"/>
    </row>
    <row r="76" spans="1:2" x14ac:dyDescent="0.25">
      <c r="A76" s="151" t="s">
        <v>445</v>
      </c>
      <c r="B76" s="467"/>
    </row>
    <row r="77" spans="1:2" x14ac:dyDescent="0.25">
      <c r="A77" s="151" t="s">
        <v>446</v>
      </c>
      <c r="B77" s="467"/>
    </row>
    <row r="78" spans="1:2" ht="16.5" thickBot="1" x14ac:dyDescent="0.3">
      <c r="A78" s="157" t="s">
        <v>447</v>
      </c>
      <c r="B78" s="468"/>
    </row>
    <row r="81" spans="1:2" x14ac:dyDescent="0.25">
      <c r="A81" s="158"/>
      <c r="B81" s="226"/>
    </row>
    <row r="82" spans="1:2" x14ac:dyDescent="0.25">
      <c r="B82" s="227"/>
    </row>
    <row r="83" spans="1:2" x14ac:dyDescent="0.25">
      <c r="B83" s="2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2022-01-17T03:19:45Z</cp:lastPrinted>
  <dcterms:created xsi:type="dcterms:W3CDTF">2015-08-16T15:31:05Z</dcterms:created>
  <dcterms:modified xsi:type="dcterms:W3CDTF">2022-04-11T10:34:41Z</dcterms:modified>
</cp:coreProperties>
</file>